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mc:AlternateContent xmlns:mc="http://schemas.openxmlformats.org/markup-compatibility/2006">
    <mc:Choice Requires="x15">
      <x15ac:absPath xmlns:x15ac="http://schemas.microsoft.com/office/spreadsheetml/2010/11/ac" url="https://d.docs.live.net/a6bc59fbc46fcac0/Documents/2023-24 PATH Discipline Plans Proposal/"/>
    </mc:Choice>
  </mc:AlternateContent>
  <xr:revisionPtr revIDLastSave="0" documentId="8_{C964EB70-543A-4B3D-AA50-62A1BCACF1DF}" xr6:coauthVersionLast="47" xr6:coauthVersionMax="47" xr10:uidLastSave="{00000000-0000-0000-0000-000000000000}"/>
  <bookViews>
    <workbookView xWindow="2685" yWindow="2685" windowWidth="21600" windowHeight="11385" activeTab="1" xr2:uid="{00000000-000D-0000-FFFF-FFFF00000000}"/>
  </bookViews>
  <sheets>
    <sheet name="Export Summary" sheetId="1" r:id="rId1"/>
    <sheet name="Summer 23" sheetId="2" r:id="rId2"/>
    <sheet name="Fall 23" sheetId="3" r:id="rId3"/>
    <sheet name="Spring 24" sheetId="4" r:id="rId4"/>
    <sheet name="23-24 Summary" sheetId="5" r:id="rId5"/>
    <sheet name="Proposed Additions" sheetId="6"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5" i="6" l="1"/>
  <c r="H15" i="6"/>
  <c r="L15" i="6" s="1"/>
  <c r="N14" i="6"/>
  <c r="M14" i="6"/>
  <c r="L14" i="6"/>
  <c r="K14" i="6"/>
  <c r="H14" i="6"/>
  <c r="K13" i="6"/>
  <c r="H13" i="6"/>
  <c r="L13" i="6" s="1"/>
  <c r="N12" i="6"/>
  <c r="M12" i="6"/>
  <c r="L12" i="6"/>
  <c r="K12" i="6"/>
  <c r="H12" i="6"/>
  <c r="L11" i="6"/>
  <c r="N11" i="6" s="1"/>
  <c r="K11" i="6"/>
  <c r="H11" i="6"/>
  <c r="L10" i="6"/>
  <c r="N10" i="6" s="1"/>
  <c r="K10" i="6"/>
  <c r="H10" i="6"/>
  <c r="K9" i="6"/>
  <c r="H9" i="6"/>
  <c r="L9" i="6" s="1"/>
  <c r="K8" i="6"/>
  <c r="K2" i="6" s="1"/>
  <c r="H8" i="6"/>
  <c r="L8" i="6" s="1"/>
  <c r="L7" i="6"/>
  <c r="N7" i="6" s="1"/>
  <c r="K7" i="6"/>
  <c r="H7" i="6"/>
  <c r="J2" i="6"/>
  <c r="G2" i="6"/>
  <c r="J14" i="4"/>
  <c r="L14" i="4" s="1"/>
  <c r="I14" i="4"/>
  <c r="F14" i="4"/>
  <c r="I13" i="4"/>
  <c r="F13" i="4"/>
  <c r="J13" i="4" s="1"/>
  <c r="I12" i="4"/>
  <c r="I2" i="4" s="1"/>
  <c r="F12" i="4"/>
  <c r="J12" i="4" s="1"/>
  <c r="I11" i="4"/>
  <c r="F11" i="4"/>
  <c r="J11" i="4" s="1"/>
  <c r="I10" i="4"/>
  <c r="F10" i="4"/>
  <c r="J10" i="4" s="1"/>
  <c r="I9" i="4"/>
  <c r="F9" i="4"/>
  <c r="J9" i="4" s="1"/>
  <c r="I8" i="4"/>
  <c r="F8" i="4"/>
  <c r="J8" i="4" s="1"/>
  <c r="I7" i="4"/>
  <c r="F7" i="4"/>
  <c r="J7" i="4" s="1"/>
  <c r="H2" i="4"/>
  <c r="E2" i="4"/>
  <c r="J15" i="3"/>
  <c r="G15" i="3"/>
  <c r="K15" i="3" s="1"/>
  <c r="J14" i="3"/>
  <c r="G14" i="3"/>
  <c r="K14" i="3" s="1"/>
  <c r="J13" i="3"/>
  <c r="G13" i="3"/>
  <c r="K13" i="3" s="1"/>
  <c r="J12" i="3"/>
  <c r="G12" i="3"/>
  <c r="K12" i="3" s="1"/>
  <c r="J11" i="3"/>
  <c r="G11" i="3"/>
  <c r="K11" i="3" s="1"/>
  <c r="J10" i="3"/>
  <c r="G10" i="3"/>
  <c r="K10" i="3" s="1"/>
  <c r="K9" i="3"/>
  <c r="L9" i="3" s="1"/>
  <c r="J9" i="3"/>
  <c r="G9" i="3"/>
  <c r="J8" i="3"/>
  <c r="G8" i="3"/>
  <c r="K8" i="3" s="1"/>
  <c r="J7" i="3"/>
  <c r="J2" i="3" s="1"/>
  <c r="G7" i="3"/>
  <c r="K7" i="3" s="1"/>
  <c r="I2" i="3"/>
  <c r="F2" i="3"/>
  <c r="K8" i="2"/>
  <c r="H8" i="2"/>
  <c r="L8" i="2" s="1"/>
  <c r="K7" i="2"/>
  <c r="K2" i="2" s="1"/>
  <c r="H7" i="2"/>
  <c r="L7" i="2" s="1"/>
  <c r="J2" i="2"/>
  <c r="G2" i="2"/>
  <c r="K8" i="4" l="1"/>
  <c r="L8" i="4"/>
  <c r="J2" i="4"/>
  <c r="L2" i="4" s="1"/>
  <c r="L7" i="4"/>
  <c r="K7" i="4"/>
  <c r="N13" i="6"/>
  <c r="M13" i="6"/>
  <c r="K9" i="4"/>
  <c r="L9" i="4"/>
  <c r="N8" i="2"/>
  <c r="M8" i="2"/>
  <c r="M11" i="3"/>
  <c r="L11" i="3"/>
  <c r="M12" i="3"/>
  <c r="L12" i="3"/>
  <c r="L10" i="4"/>
  <c r="K10" i="4"/>
  <c r="L13" i="3"/>
  <c r="M13" i="3"/>
  <c r="M9" i="6"/>
  <c r="N9" i="6"/>
  <c r="M7" i="2"/>
  <c r="L2" i="2"/>
  <c r="N7" i="2"/>
  <c r="K11" i="4"/>
  <c r="L11" i="4"/>
  <c r="L10" i="3"/>
  <c r="M10" i="3"/>
  <c r="L2" i="6"/>
  <c r="N2" i="6" s="1"/>
  <c r="N8" i="6"/>
  <c r="M8" i="6"/>
  <c r="M14" i="3"/>
  <c r="L14" i="3"/>
  <c r="L12" i="4"/>
  <c r="K12" i="4"/>
  <c r="K3" i="2"/>
  <c r="J3" i="3"/>
  <c r="E2" i="5"/>
  <c r="I3" i="4"/>
  <c r="K3" i="6"/>
  <c r="K2" i="3"/>
  <c r="M2" i="3" s="1"/>
  <c r="M7" i="3"/>
  <c r="L7" i="3"/>
  <c r="L15" i="3"/>
  <c r="M15" i="3"/>
  <c r="L13" i="4"/>
  <c r="K13" i="4"/>
  <c r="N15" i="6"/>
  <c r="M15" i="6"/>
  <c r="M8" i="3"/>
  <c r="L8" i="3"/>
  <c r="M11" i="6"/>
  <c r="M9" i="3"/>
  <c r="M10" i="6"/>
  <c r="K14" i="4"/>
  <c r="M7" i="6"/>
  <c r="N2" i="2" l="1"/>
  <c r="F2" i="5"/>
  <c r="H2" i="5" s="1"/>
  <c r="L2" i="3"/>
  <c r="M2" i="2"/>
  <c r="K2" i="4"/>
  <c r="M2" i="6"/>
  <c r="G2" i="5" l="1"/>
</calcChain>
</file>

<file path=xl/sharedStrings.xml><?xml version="1.0" encoding="utf-8"?>
<sst xmlns="http://schemas.openxmlformats.org/spreadsheetml/2006/main" count="192" uniqueCount="81">
  <si>
    <t>This document was exported from Numbers.  Each table was converted to an Excel worksheet. All other objects on each Numbers sheet were placed on separate worksheets. Please be aware that formula calculations may differ in Excel.</t>
  </si>
  <si>
    <t>Numbers Sheet Name</t>
  </si>
  <si>
    <t>Numbers Table Name</t>
  </si>
  <si>
    <t>Excel Worksheet Name</t>
  </si>
  <si>
    <t>Summer 23</t>
  </si>
  <si>
    <t>Table 1</t>
  </si>
  <si>
    <t>Term</t>
  </si>
  <si>
    <t>Year</t>
  </si>
  <si>
    <t>Discipline</t>
  </si>
  <si>
    <t>23/24 FTEF Allocation</t>
  </si>
  <si>
    <t>Sum 23 FTEF</t>
  </si>
  <si>
    <t xml:space="preserve">WSCH </t>
  </si>
  <si>
    <t xml:space="preserve">FTES </t>
  </si>
  <si>
    <t>PROD</t>
  </si>
  <si>
    <t xml:space="preserve">2023 Summer Sessions </t>
  </si>
  <si>
    <t>Summer</t>
  </si>
  <si>
    <r>
      <rPr>
        <sz val="11"/>
        <color indexed="8"/>
        <rFont val="Calibri"/>
      </rPr>
      <t>1</t>
    </r>
    <r>
      <rPr>
        <sz val="10"/>
        <color indexed="8"/>
        <rFont val="Calibri"/>
      </rPr>
      <t>st</t>
    </r>
    <r>
      <rPr>
        <sz val="11"/>
        <color indexed="8"/>
        <rFont val="Calibri"/>
      </rPr>
      <t xml:space="preserve"> 5 Weeks</t>
    </r>
  </si>
  <si>
    <t>Remaining FTEF for 23/24</t>
  </si>
  <si>
    <r>
      <rPr>
        <sz val="11"/>
        <color indexed="8"/>
        <rFont val="Calibri"/>
      </rPr>
      <t>2</t>
    </r>
    <r>
      <rPr>
        <sz val="10"/>
        <color indexed="8"/>
        <rFont val="Calibri"/>
      </rPr>
      <t>nd</t>
    </r>
    <r>
      <rPr>
        <sz val="11"/>
        <color indexed="8"/>
        <rFont val="Calibri"/>
      </rPr>
      <t xml:space="preserve"> 5 Weeks</t>
    </r>
  </si>
  <si>
    <t>Faculty Name</t>
  </si>
  <si>
    <t>Program review was used in the development of this discipline plan.</t>
  </si>
  <si>
    <t>6 Weeks</t>
  </si>
  <si>
    <t>8 Weeks</t>
  </si>
  <si>
    <t>Discipline (e.g., CIS)</t>
  </si>
  <si>
    <t>Course/X-listed Course(s)
 (e.g., 8)</t>
  </si>
  <si>
    <r>
      <rPr>
        <sz val="11"/>
        <color indexed="8"/>
        <rFont val="Calibri"/>
      </rPr>
      <t xml:space="preserve">Session
</t>
    </r>
    <r>
      <rPr>
        <sz val="10"/>
        <color indexed="8"/>
        <rFont val="Calibri"/>
      </rPr>
      <t xml:space="preserve">Please indicate in which summer session the course is to be offered </t>
    </r>
  </si>
  <si>
    <t>Set
Cap
Per Section</t>
  </si>
  <si>
    <t>Actual Summer 22 Enrollments</t>
  </si>
  <si>
    <t>Expected Enrollment 
Per 
Section (Est.)</t>
  </si>
  <si>
    <t># of Planned
Section(s)</t>
  </si>
  <si>
    <t>Total 
Enr. (Est.)</t>
  </si>
  <si>
    <t>Weekly
Contact
Hours Per
Week*</t>
  </si>
  <si>
    <t>CAH Per
Section</t>
  </si>
  <si>
    <t xml:space="preserve">Total FTEF </t>
  </si>
  <si>
    <t>WSCH</t>
  </si>
  <si>
    <t>FTES</t>
  </si>
  <si>
    <t>NOTES:</t>
  </si>
  <si>
    <t>WLDT</t>
  </si>
  <si>
    <t>1st 5 Weeks</t>
  </si>
  <si>
    <t>Concurrent Enrollment process has been the barrier to filling this class for offering in prior years. Has the Concurrent Enrollment process been modified to support student/parents needs?</t>
  </si>
  <si>
    <t>Summary/Rationale:</t>
  </si>
  <si>
    <t>Concurrent Enrollment process has been a barrier to our WLDT 1 - Welding Camp enrollments in previous years</t>
  </si>
  <si>
    <t>*Calculate weekly student contact hours based on full term (17.5 wks) not summer session</t>
  </si>
  <si>
    <t>Fall 23</t>
  </si>
  <si>
    <t>Fall</t>
  </si>
  <si>
    <t>Course/X-listed Course(s)
(e.g. 59C)</t>
  </si>
  <si>
    <t>Actual Fall 22 Enrollments</t>
  </si>
  <si>
    <t>Weekly
Contact
Hours Per
Week</t>
  </si>
  <si>
    <t>61A</t>
  </si>
  <si>
    <t>62A</t>
  </si>
  <si>
    <t>61AL/61BL/67A/67B/68</t>
  </si>
  <si>
    <t>62AL/62BL/67A/67B/68</t>
  </si>
  <si>
    <t>69A/69B/67A/67B/68</t>
  </si>
  <si>
    <t>Engineering Tech Support Course. How many ET students are in the Program? Will there be sufficient number of ET students to support offering this course?</t>
  </si>
  <si>
    <t>The three year enrollment numbers in the 23-24 Summary are flawed and have not taken into account that our program, along with others, had forced enrollment CAPS to only 66%  (18 vs 24) for 4 consecutive semesters in the 2020-2022 academic. Online classes were allowed to run at 100% capacity, while lab courses that required a hands-on component were limited to only 66%.</t>
  </si>
  <si>
    <t>Spring 24</t>
  </si>
  <si>
    <t>Sp 24 FTEF</t>
  </si>
  <si>
    <t>Spring</t>
  </si>
  <si>
    <t>**Estimate expected enrollment based on previous semesters</t>
  </si>
  <si>
    <t>**Expected Enrollment 
Per 
Section (Est.)</t>
  </si>
  <si>
    <t>61B</t>
  </si>
  <si>
    <t>62B</t>
  </si>
  <si>
    <t>23-24 Summary</t>
  </si>
  <si>
    <t>23/24 FTEF</t>
  </si>
  <si>
    <t>Credit</t>
  </si>
  <si>
    <t>23/24</t>
  </si>
  <si>
    <t>2023/24 FTEF Allocation</t>
  </si>
  <si>
    <t xml:space="preserve">Summer 22 </t>
  </si>
  <si>
    <t>Fall 22</t>
  </si>
  <si>
    <t>FTEF</t>
  </si>
  <si>
    <t>WSCH/FTEF</t>
  </si>
  <si>
    <t>3-Year Data (19/20, 20/21, 21/22)</t>
  </si>
  <si>
    <t>19/20</t>
  </si>
  <si>
    <t>20/21</t>
  </si>
  <si>
    <t>21/22</t>
  </si>
  <si>
    <t>Proposed Additions</t>
  </si>
  <si>
    <t>FTEF 23/24 Adds</t>
  </si>
  <si>
    <t>Course #/X-listed Course(s)</t>
  </si>
  <si>
    <t xml:space="preserve">Was this section/ course add in  22/23? If so, when? </t>
  </si>
  <si>
    <t>Planned
Section(s)</t>
  </si>
  <si>
    <t xml:space="preserve">Please provide rationale for proposed courses.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</si>
</sst>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quot; &quot;* #,##0.00&quot; &quot;;&quot; &quot;* \(#,##0.00\);&quot; &quot;* &quot;-&quot;??&quot; &quot;"/>
  </numFmts>
  <fonts count="8" x14ac:knownFonts="1">
    <font>
      <sz val="11"/>
      <color indexed="8"/>
      <name val="Calibri"/>
    </font>
    <font>
      <sz val="12"/>
      <color indexed="8"/>
      <name val="Calibri"/>
    </font>
    <font>
      <sz val="14"/>
      <color indexed="8"/>
      <name val="Calibri"/>
    </font>
    <font>
      <u/>
      <sz val="12"/>
      <color indexed="11"/>
      <name val="Calibri"/>
    </font>
    <font>
      <b/>
      <sz val="11"/>
      <color indexed="12"/>
      <name val="Calibri"/>
    </font>
    <font>
      <b/>
      <sz val="11"/>
      <color indexed="8"/>
      <name val="Calibri"/>
    </font>
    <font>
      <sz val="10"/>
      <color indexed="8"/>
      <name val="Calibri"/>
    </font>
    <font>
      <sz val="10"/>
      <color indexed="8"/>
      <name val="Arial"/>
    </font>
  </fonts>
  <fills count="13">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indexed="12"/>
        <bgColor auto="1"/>
      </patternFill>
    </fill>
    <fill>
      <patternFill patternType="solid">
        <fgColor indexed="14"/>
        <bgColor auto="1"/>
      </patternFill>
    </fill>
    <fill>
      <patternFill patternType="solid">
        <fgColor indexed="15"/>
        <bgColor auto="1"/>
      </patternFill>
    </fill>
    <fill>
      <patternFill patternType="solid">
        <fgColor indexed="17"/>
        <bgColor auto="1"/>
      </patternFill>
    </fill>
    <fill>
      <patternFill patternType="solid">
        <fgColor indexed="18"/>
        <bgColor auto="1"/>
      </patternFill>
    </fill>
    <fill>
      <patternFill patternType="solid">
        <fgColor indexed="19"/>
        <bgColor auto="1"/>
      </patternFill>
    </fill>
    <fill>
      <patternFill patternType="solid">
        <fgColor indexed="20"/>
        <bgColor auto="1"/>
      </patternFill>
    </fill>
    <fill>
      <patternFill patternType="solid">
        <fgColor indexed="21"/>
        <bgColor auto="1"/>
      </patternFill>
    </fill>
    <fill>
      <patternFill patternType="solid">
        <fgColor indexed="22"/>
        <bgColor auto="1"/>
      </patternFill>
    </fill>
  </fills>
  <borders count="35">
    <border>
      <left/>
      <right/>
      <top/>
      <bottom/>
      <diagonal/>
    </border>
    <border>
      <left style="thin">
        <color indexed="13"/>
      </left>
      <right style="thin">
        <color indexed="13"/>
      </right>
      <top style="thin">
        <color indexed="13"/>
      </top>
      <bottom style="thin">
        <color indexed="13"/>
      </bottom>
      <diagonal/>
    </border>
    <border>
      <left style="thin">
        <color indexed="13"/>
      </left>
      <right style="thin">
        <color indexed="8"/>
      </right>
      <top style="thin">
        <color indexed="13"/>
      </top>
      <bottom style="thin">
        <color indexed="13"/>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mediumDashed">
        <color indexed="15"/>
      </right>
      <top style="thin">
        <color indexed="8"/>
      </top>
      <bottom style="thin">
        <color indexed="8"/>
      </bottom>
      <diagonal/>
    </border>
    <border>
      <left style="mediumDashed">
        <color indexed="15"/>
      </left>
      <right style="mediumDashed">
        <color indexed="15"/>
      </right>
      <top style="mediumDashed">
        <color indexed="15"/>
      </top>
      <bottom style="thin">
        <color indexed="16"/>
      </bottom>
      <diagonal/>
    </border>
    <border>
      <left style="thin">
        <color indexed="8"/>
      </left>
      <right style="thin">
        <color indexed="16"/>
      </right>
      <top style="thin">
        <color indexed="8"/>
      </top>
      <bottom style="thin">
        <color indexed="8"/>
      </bottom>
      <diagonal/>
    </border>
    <border>
      <left style="thin">
        <color indexed="16"/>
      </left>
      <right style="thin">
        <color indexed="16"/>
      </right>
      <top style="thin">
        <color indexed="16"/>
      </top>
      <bottom style="thin">
        <color indexed="16"/>
      </bottom>
      <diagonal/>
    </border>
    <border>
      <left style="thin">
        <color indexed="13"/>
      </left>
      <right style="thin">
        <color indexed="13"/>
      </right>
      <top style="thin">
        <color indexed="13"/>
      </top>
      <bottom style="thin">
        <color indexed="8"/>
      </bottom>
      <diagonal/>
    </border>
    <border>
      <left style="thin">
        <color indexed="13"/>
      </left>
      <right style="thin">
        <color indexed="13"/>
      </right>
      <top style="thin">
        <color indexed="8"/>
      </top>
      <bottom style="thin">
        <color indexed="8"/>
      </bottom>
      <diagonal/>
    </border>
    <border>
      <left style="thin">
        <color indexed="13"/>
      </left>
      <right style="thin">
        <color indexed="13"/>
      </right>
      <top style="thin">
        <color indexed="8"/>
      </top>
      <bottom style="thin">
        <color indexed="13"/>
      </bottom>
      <diagonal/>
    </border>
    <border>
      <left style="thin">
        <color indexed="13"/>
      </left>
      <right style="thin">
        <color indexed="8"/>
      </right>
      <top style="thin">
        <color indexed="8"/>
      </top>
      <bottom style="thin">
        <color indexed="8"/>
      </bottom>
      <diagonal/>
    </border>
    <border>
      <left style="thin">
        <color indexed="8"/>
      </left>
      <right style="thin">
        <color indexed="13"/>
      </right>
      <top style="thin">
        <color indexed="8"/>
      </top>
      <bottom style="thin">
        <color indexed="13"/>
      </bottom>
      <diagonal/>
    </border>
    <border>
      <left style="thin">
        <color indexed="13"/>
      </left>
      <right style="thin">
        <color indexed="16"/>
      </right>
      <top style="thin">
        <color indexed="8"/>
      </top>
      <bottom style="thin">
        <color indexed="13"/>
      </bottom>
      <diagonal/>
    </border>
    <border>
      <left style="thin">
        <color indexed="13"/>
      </left>
      <right style="thin">
        <color indexed="16"/>
      </right>
      <top style="thin">
        <color indexed="13"/>
      </top>
      <bottom style="thin">
        <color indexed="13"/>
      </bottom>
      <diagonal/>
    </border>
    <border>
      <left style="thin">
        <color indexed="13"/>
      </left>
      <right style="thin">
        <color indexed="16"/>
      </right>
      <top style="thin">
        <color indexed="13"/>
      </top>
      <bottom style="thin">
        <color indexed="8"/>
      </bottom>
      <diagonal/>
    </border>
    <border>
      <left style="thin">
        <color indexed="8"/>
      </left>
      <right style="thin">
        <color indexed="8"/>
      </right>
      <top style="thin">
        <color indexed="16"/>
      </top>
      <bottom style="thin">
        <color indexed="8"/>
      </bottom>
      <diagonal/>
    </border>
    <border>
      <left style="thin">
        <color indexed="13"/>
      </left>
      <right style="thin">
        <color indexed="8"/>
      </right>
      <top style="thin">
        <color indexed="8"/>
      </top>
      <bottom style="thin">
        <color indexed="13"/>
      </bottom>
      <diagonal/>
    </border>
    <border>
      <left style="thin">
        <color indexed="8"/>
      </left>
      <right style="thin">
        <color indexed="13"/>
      </right>
      <top style="thin">
        <color indexed="13"/>
      </top>
      <bottom style="thin">
        <color indexed="8"/>
      </bottom>
      <diagonal/>
    </border>
    <border>
      <left style="thin">
        <color indexed="13"/>
      </left>
      <right style="thin">
        <color indexed="8"/>
      </right>
      <top style="thin">
        <color indexed="13"/>
      </top>
      <bottom style="thin">
        <color indexed="8"/>
      </bottom>
      <diagonal/>
    </border>
    <border>
      <left style="thin">
        <color indexed="8"/>
      </left>
      <right style="thin">
        <color indexed="13"/>
      </right>
      <top style="thin">
        <color indexed="13"/>
      </top>
      <bottom style="thin">
        <color indexed="13"/>
      </bottom>
      <diagonal/>
    </border>
    <border>
      <left style="thin">
        <color indexed="8"/>
      </left>
      <right style="thin">
        <color indexed="13"/>
      </right>
      <top style="thin">
        <color indexed="8"/>
      </top>
      <bottom style="thin">
        <color indexed="8"/>
      </bottom>
      <diagonal/>
    </border>
    <border>
      <left style="thin">
        <color indexed="13"/>
      </left>
      <right style="thin">
        <color indexed="8"/>
      </right>
      <top style="thin">
        <color indexed="13"/>
      </top>
      <bottom/>
      <diagonal/>
    </border>
    <border>
      <left style="thin">
        <color indexed="13"/>
      </left>
      <right style="thin">
        <color indexed="8"/>
      </right>
      <top/>
      <bottom/>
      <diagonal/>
    </border>
    <border>
      <left style="thin">
        <color indexed="13"/>
      </left>
      <right style="thin">
        <color indexed="13"/>
      </right>
      <top/>
      <bottom style="thin">
        <color indexed="13"/>
      </bottom>
      <diagonal/>
    </border>
    <border>
      <left style="thin">
        <color indexed="13"/>
      </left>
      <right style="thin">
        <color indexed="13"/>
      </right>
      <top style="thin">
        <color indexed="8"/>
      </top>
      <bottom style="thin">
        <color indexed="16"/>
      </bottom>
      <diagonal/>
    </border>
    <border>
      <left style="thin">
        <color indexed="16"/>
      </left>
      <right style="thin">
        <color indexed="13"/>
      </right>
      <top style="thin">
        <color indexed="13"/>
      </top>
      <bottom style="thin">
        <color indexed="13"/>
      </bottom>
      <diagonal/>
    </border>
    <border>
      <left style="thin">
        <color indexed="13"/>
      </left>
      <right style="thin">
        <color indexed="13"/>
      </right>
      <top style="thin">
        <color indexed="16"/>
      </top>
      <bottom style="thin">
        <color indexed="13"/>
      </bottom>
      <diagonal/>
    </border>
    <border>
      <left style="thin">
        <color indexed="13"/>
      </left>
      <right style="thin">
        <color indexed="13"/>
      </right>
      <top style="thin">
        <color indexed="13"/>
      </top>
      <bottom style="thin">
        <color indexed="16"/>
      </bottom>
      <diagonal/>
    </border>
    <border>
      <left style="thin">
        <color indexed="16"/>
      </left>
      <right style="thin">
        <color indexed="16"/>
      </right>
      <top style="thin">
        <color indexed="16"/>
      </top>
      <bottom style="medium">
        <color indexed="8"/>
      </bottom>
      <diagonal/>
    </border>
    <border>
      <left style="thin">
        <color indexed="13"/>
      </left>
      <right style="thin">
        <color indexed="13"/>
      </right>
      <top style="medium">
        <color indexed="8"/>
      </top>
      <bottom style="thin">
        <color indexed="13"/>
      </bottom>
      <diagonal/>
    </border>
    <border>
      <left style="thin">
        <color indexed="13"/>
      </left>
      <right/>
      <top style="thin">
        <color indexed="8"/>
      </top>
      <bottom style="thin">
        <color indexed="8"/>
      </bottom>
      <diagonal/>
    </border>
  </borders>
  <cellStyleXfs count="1">
    <xf numFmtId="0" fontId="0" fillId="0" borderId="0" applyNumberFormat="0" applyFill="0" applyBorder="0" applyProtection="0"/>
  </cellStyleXfs>
  <cellXfs count="146">
    <xf numFmtId="0" fontId="0" fillId="0" borderId="0" xfId="0"/>
    <xf numFmtId="0" fontId="2" fillId="0" borderId="0" xfId="0" applyFont="1" applyAlignment="1">
      <alignment horizontal="left"/>
    </xf>
    <xf numFmtId="0" fontId="1" fillId="2" borderId="0" xfId="0" applyFont="1" applyFill="1" applyAlignment="1">
      <alignment horizontal="left"/>
    </xf>
    <xf numFmtId="0" fontId="1" fillId="3" borderId="0" xfId="0" applyFont="1" applyFill="1" applyAlignment="1">
      <alignment horizontal="left"/>
    </xf>
    <xf numFmtId="0" fontId="3" fillId="3" borderId="0" xfId="0" applyFont="1" applyFill="1" applyAlignment="1">
      <alignment horizontal="left"/>
    </xf>
    <xf numFmtId="0" fontId="0" fillId="0" borderId="0" xfId="0" applyNumberFormat="1"/>
    <xf numFmtId="0" fontId="0" fillId="4" borderId="1" xfId="0" applyFill="1" applyBorder="1"/>
    <xf numFmtId="0" fontId="0" fillId="4" borderId="2" xfId="0" applyFill="1" applyBorder="1"/>
    <xf numFmtId="49" fontId="0" fillId="5" borderId="3" xfId="0" applyNumberFormat="1" applyFill="1" applyBorder="1" applyAlignment="1">
      <alignment horizontal="center"/>
    </xf>
    <xf numFmtId="0" fontId="0" fillId="5" borderId="3" xfId="0" applyFill="1" applyBorder="1" applyAlignment="1">
      <alignment horizontal="center"/>
    </xf>
    <xf numFmtId="49" fontId="0" fillId="5" borderId="3" xfId="0" applyNumberFormat="1" applyFill="1" applyBorder="1"/>
    <xf numFmtId="49" fontId="0" fillId="5" borderId="7" xfId="0" applyNumberFormat="1" applyFill="1" applyBorder="1"/>
    <xf numFmtId="49" fontId="4" fillId="6" borderId="8" xfId="0" applyNumberFormat="1" applyFont="1" applyFill="1" applyBorder="1" applyAlignment="1">
      <alignment horizontal="center"/>
    </xf>
    <xf numFmtId="49" fontId="5" fillId="7" borderId="3" xfId="0" applyNumberFormat="1" applyFont="1" applyFill="1" applyBorder="1" applyAlignment="1">
      <alignment horizontal="left"/>
    </xf>
    <xf numFmtId="0" fontId="5" fillId="7" borderId="3" xfId="0" applyFont="1" applyFill="1" applyBorder="1" applyAlignment="1">
      <alignment horizontal="left"/>
    </xf>
    <xf numFmtId="0" fontId="5" fillId="7" borderId="3" xfId="0" applyNumberFormat="1" applyFont="1" applyFill="1" applyBorder="1" applyAlignment="1">
      <alignment horizontal="left"/>
    </xf>
    <xf numFmtId="2" fontId="0" fillId="7" borderId="3" xfId="0" applyNumberFormat="1" applyFill="1" applyBorder="1"/>
    <xf numFmtId="2" fontId="0" fillId="4" borderId="3" xfId="0" applyNumberFormat="1" applyFill="1" applyBorder="1"/>
    <xf numFmtId="164" fontId="0" fillId="4" borderId="9" xfId="0" applyNumberFormat="1" applyFill="1" applyBorder="1"/>
    <xf numFmtId="49" fontId="0" fillId="8" borderId="10" xfId="0" applyNumberFormat="1" applyFill="1" applyBorder="1" applyAlignment="1">
      <alignment horizontal="center"/>
    </xf>
    <xf numFmtId="0" fontId="5" fillId="4" borderId="11" xfId="0" applyFont="1" applyFill="1" applyBorder="1"/>
    <xf numFmtId="0" fontId="0" fillId="4" borderId="11" xfId="0" applyFill="1" applyBorder="1"/>
    <xf numFmtId="0" fontId="0" fillId="4" borderId="13" xfId="0" applyFill="1" applyBorder="1"/>
    <xf numFmtId="0" fontId="0" fillId="4" borderId="15" xfId="0" applyFill="1" applyBorder="1"/>
    <xf numFmtId="164" fontId="0" fillId="4" borderId="13" xfId="0" applyNumberFormat="1" applyFill="1" applyBorder="1"/>
    <xf numFmtId="164" fontId="0" fillId="4" borderId="16" xfId="0" applyNumberFormat="1" applyFill="1" applyBorder="1"/>
    <xf numFmtId="49" fontId="0" fillId="4" borderId="13" xfId="0" applyNumberFormat="1" applyFill="1" applyBorder="1"/>
    <xf numFmtId="0" fontId="5" fillId="4" borderId="13" xfId="0" applyFont="1" applyFill="1" applyBorder="1"/>
    <xf numFmtId="0" fontId="5" fillId="4" borderId="1" xfId="0" applyFont="1" applyFill="1" applyBorder="1"/>
    <xf numFmtId="0" fontId="5" fillId="4" borderId="13" xfId="0" applyFont="1" applyFill="1" applyBorder="1" applyAlignment="1">
      <alignment horizontal="right"/>
    </xf>
    <xf numFmtId="2" fontId="0" fillId="4" borderId="13" xfId="0" applyNumberFormat="1" applyFill="1" applyBorder="1"/>
    <xf numFmtId="164" fontId="0" fillId="4" borderId="1" xfId="0" applyNumberFormat="1" applyFill="1" applyBorder="1"/>
    <xf numFmtId="164" fontId="0" fillId="4" borderId="17" xfId="0" applyNumberFormat="1" applyFill="1" applyBorder="1"/>
    <xf numFmtId="2" fontId="0" fillId="4" borderId="11" xfId="0" applyNumberFormat="1" applyFill="1" applyBorder="1"/>
    <xf numFmtId="164" fontId="0" fillId="4" borderId="18" xfId="0" applyNumberFormat="1" applyFill="1" applyBorder="1"/>
    <xf numFmtId="49" fontId="0" fillId="5" borderId="3" xfId="0" applyNumberFormat="1" applyFill="1" applyBorder="1" applyAlignment="1">
      <alignment horizontal="center" wrapText="1"/>
    </xf>
    <xf numFmtId="49" fontId="0" fillId="9" borderId="19" xfId="0" applyNumberFormat="1" applyFill="1" applyBorder="1" applyAlignment="1">
      <alignment horizontal="center"/>
    </xf>
    <xf numFmtId="49" fontId="6" fillId="7" borderId="3" xfId="0" applyNumberFormat="1" applyFont="1" applyFill="1" applyBorder="1" applyAlignment="1">
      <alignment horizontal="left"/>
    </xf>
    <xf numFmtId="0" fontId="6" fillId="7" borderId="3" xfId="0" applyNumberFormat="1" applyFont="1" applyFill="1" applyBorder="1" applyAlignment="1">
      <alignment horizontal="left"/>
    </xf>
    <xf numFmtId="0" fontId="6" fillId="7" borderId="3" xfId="0" applyFont="1" applyFill="1" applyBorder="1" applyAlignment="1">
      <alignment horizontal="left"/>
    </xf>
    <xf numFmtId="0" fontId="6" fillId="7" borderId="3" xfId="0" applyNumberFormat="1" applyFont="1" applyFill="1" applyBorder="1" applyAlignment="1">
      <alignment horizontal="left" wrapText="1"/>
    </xf>
    <xf numFmtId="0" fontId="6" fillId="4" borderId="3" xfId="0" applyNumberFormat="1" applyFont="1" applyFill="1" applyBorder="1" applyAlignment="1">
      <alignment horizontal="right" wrapText="1"/>
    </xf>
    <xf numFmtId="2" fontId="6" fillId="7" borderId="3" xfId="0" applyNumberFormat="1" applyFont="1" applyFill="1" applyBorder="1" applyAlignment="1">
      <alignment horizontal="right"/>
    </xf>
    <xf numFmtId="2" fontId="6" fillId="7" borderId="3" xfId="0" applyNumberFormat="1" applyFont="1" applyFill="1" applyBorder="1" applyAlignment="1">
      <alignment horizontal="right" wrapText="1"/>
    </xf>
    <xf numFmtId="2" fontId="6" fillId="4" borderId="3" xfId="0" applyNumberFormat="1" applyFont="1" applyFill="1" applyBorder="1" applyAlignment="1">
      <alignment horizontal="right" wrapText="1"/>
    </xf>
    <xf numFmtId="164" fontId="6" fillId="4" borderId="3" xfId="0" applyNumberFormat="1" applyFont="1" applyFill="1" applyBorder="1" applyAlignment="1">
      <alignment horizontal="right" wrapText="1"/>
    </xf>
    <xf numFmtId="0" fontId="0" fillId="4" borderId="3" xfId="0" applyFill="1" applyBorder="1" applyAlignment="1">
      <alignment wrapText="1"/>
    </xf>
    <xf numFmtId="49" fontId="0" fillId="10" borderId="3" xfId="0" applyNumberFormat="1" applyFill="1" applyBorder="1" applyAlignment="1">
      <alignment wrapText="1"/>
    </xf>
    <xf numFmtId="0" fontId="0" fillId="4" borderId="13" xfId="0" applyFill="1" applyBorder="1" applyAlignment="1">
      <alignment vertical="top" wrapText="1"/>
    </xf>
    <xf numFmtId="0" fontId="0" fillId="4" borderId="13" xfId="0" applyFill="1" applyBorder="1" applyAlignment="1">
      <alignment wrapText="1"/>
    </xf>
    <xf numFmtId="49" fontId="5" fillId="4" borderId="1" xfId="0" applyNumberFormat="1" applyFont="1" applyFill="1" applyBorder="1"/>
    <xf numFmtId="0" fontId="0" fillId="4" borderId="23" xfId="0" applyFill="1" applyBorder="1"/>
    <xf numFmtId="2" fontId="0" fillId="7" borderId="3" xfId="0" applyNumberFormat="1" applyFill="1" applyBorder="1" applyAlignment="1">
      <alignment horizontal="right"/>
    </xf>
    <xf numFmtId="164" fontId="0" fillId="4" borderId="3" xfId="0" applyNumberFormat="1" applyFill="1" applyBorder="1"/>
    <xf numFmtId="0" fontId="5" fillId="4" borderId="13" xfId="0" applyFont="1" applyFill="1" applyBorder="1" applyAlignment="1">
      <alignment horizontal="left"/>
    </xf>
    <xf numFmtId="2" fontId="0" fillId="4" borderId="13" xfId="0" applyNumberFormat="1" applyFill="1" applyBorder="1" applyAlignment="1">
      <alignment horizontal="left"/>
    </xf>
    <xf numFmtId="0" fontId="5" fillId="4" borderId="11" xfId="0" applyFont="1" applyFill="1" applyBorder="1" applyAlignment="1">
      <alignment horizontal="left"/>
    </xf>
    <xf numFmtId="2" fontId="0" fillId="4" borderId="11" xfId="0" applyNumberFormat="1" applyFill="1" applyBorder="1" applyAlignment="1">
      <alignment horizontal="left"/>
    </xf>
    <xf numFmtId="164" fontId="0" fillId="4" borderId="11" xfId="0" applyNumberFormat="1" applyFill="1" applyBorder="1"/>
    <xf numFmtId="49" fontId="0" fillId="9" borderId="3" xfId="0" applyNumberFormat="1" applyFill="1" applyBorder="1" applyAlignment="1">
      <alignment horizontal="center"/>
    </xf>
    <xf numFmtId="0" fontId="0" fillId="4" borderId="23" xfId="0" applyFill="1" applyBorder="1" applyAlignment="1">
      <alignment horizontal="center"/>
    </xf>
    <xf numFmtId="2" fontId="6" fillId="7" borderId="3" xfId="0" applyNumberFormat="1" applyFont="1" applyFill="1" applyBorder="1" applyAlignment="1">
      <alignment horizontal="left"/>
    </xf>
    <xf numFmtId="2" fontId="6" fillId="7" borderId="3" xfId="0" applyNumberFormat="1" applyFont="1" applyFill="1" applyBorder="1" applyAlignment="1">
      <alignment horizontal="left" wrapText="1"/>
    </xf>
    <xf numFmtId="0" fontId="6" fillId="4" borderId="3" xfId="0" applyFont="1" applyFill="1" applyBorder="1" applyAlignment="1">
      <alignment wrapText="1"/>
    </xf>
    <xf numFmtId="49" fontId="7" fillId="7" borderId="3" xfId="0" applyNumberFormat="1" applyFont="1" applyFill="1" applyBorder="1" applyAlignment="1">
      <alignment horizontal="left"/>
    </xf>
    <xf numFmtId="1" fontId="0" fillId="7" borderId="3" xfId="0" applyNumberFormat="1" applyFill="1" applyBorder="1" applyAlignment="1">
      <alignment horizontal="left"/>
    </xf>
    <xf numFmtId="1" fontId="7" fillId="7" borderId="3" xfId="0" applyNumberFormat="1" applyFont="1" applyFill="1" applyBorder="1" applyAlignment="1">
      <alignment horizontal="left" wrapText="1"/>
    </xf>
    <xf numFmtId="49" fontId="6" fillId="12" borderId="3" xfId="0" applyNumberFormat="1" applyFont="1" applyFill="1" applyBorder="1" applyAlignment="1">
      <alignment wrapText="1"/>
    </xf>
    <xf numFmtId="2" fontId="0" fillId="4" borderId="23" xfId="0" applyNumberFormat="1" applyFill="1" applyBorder="1"/>
    <xf numFmtId="0" fontId="5" fillId="4" borderId="11" xfId="0" applyFont="1" applyFill="1" applyBorder="1" applyAlignment="1">
      <alignment horizontal="right"/>
    </xf>
    <xf numFmtId="0" fontId="5" fillId="9" borderId="25" xfId="0" applyFont="1" applyFill="1" applyBorder="1" applyAlignment="1">
      <alignment vertical="center"/>
    </xf>
    <xf numFmtId="49" fontId="5" fillId="9" borderId="26" xfId="0" applyNumberFormat="1" applyFont="1" applyFill="1" applyBorder="1" applyAlignment="1">
      <alignment vertical="center"/>
    </xf>
    <xf numFmtId="49" fontId="5" fillId="7" borderId="3" xfId="0" applyNumberFormat="1" applyFont="1" applyFill="1" applyBorder="1" applyAlignment="1">
      <alignment horizontal="center"/>
    </xf>
    <xf numFmtId="165" fontId="0" fillId="7" borderId="3" xfId="0" applyNumberFormat="1" applyFill="1" applyBorder="1" applyAlignment="1">
      <alignment horizontal="right"/>
    </xf>
    <xf numFmtId="2" fontId="0" fillId="4" borderId="3" xfId="0" applyNumberFormat="1" applyFill="1" applyBorder="1" applyAlignment="1">
      <alignment horizontal="right"/>
    </xf>
    <xf numFmtId="164" fontId="0" fillId="4" borderId="3" xfId="0" applyNumberFormat="1" applyFill="1" applyBorder="1" applyAlignment="1">
      <alignment horizontal="right"/>
    </xf>
    <xf numFmtId="0" fontId="0" fillId="4" borderId="27" xfId="0" applyFill="1" applyBorder="1"/>
    <xf numFmtId="49" fontId="0" fillId="4" borderId="28" xfId="0" applyNumberFormat="1" applyFill="1" applyBorder="1"/>
    <xf numFmtId="0" fontId="0" fillId="4" borderId="17" xfId="0" applyFill="1" applyBorder="1"/>
    <xf numFmtId="165" fontId="0" fillId="8" borderId="10" xfId="0" applyNumberFormat="1" applyFill="1" applyBorder="1"/>
    <xf numFmtId="0" fontId="0" fillId="4" borderId="29" xfId="0" applyFill="1" applyBorder="1"/>
    <xf numFmtId="0" fontId="0" fillId="4" borderId="30" xfId="0" applyFill="1" applyBorder="1"/>
    <xf numFmtId="0" fontId="0" fillId="4" borderId="31" xfId="0" applyFill="1" applyBorder="1"/>
    <xf numFmtId="0" fontId="0" fillId="4" borderId="1" xfId="0" applyFill="1" applyBorder="1" applyAlignment="1">
      <alignment horizontal="center"/>
    </xf>
    <xf numFmtId="0" fontId="0" fillId="4" borderId="17" xfId="0" applyFill="1" applyBorder="1" applyAlignment="1">
      <alignment horizontal="center"/>
    </xf>
    <xf numFmtId="49" fontId="5" fillId="8" borderId="32" xfId="0" applyNumberFormat="1" applyFont="1" applyFill="1" applyBorder="1" applyAlignment="1">
      <alignment horizontal="center"/>
    </xf>
    <xf numFmtId="0" fontId="0" fillId="4" borderId="29" xfId="0" applyFill="1" applyBorder="1" applyAlignment="1">
      <alignment horizontal="center"/>
    </xf>
    <xf numFmtId="49" fontId="5" fillId="4" borderId="1" xfId="0" applyNumberFormat="1" applyFont="1" applyFill="1" applyBorder="1" applyAlignment="1">
      <alignment horizontal="right"/>
    </xf>
    <xf numFmtId="165" fontId="0" fillId="4" borderId="33" xfId="0" applyNumberFormat="1" applyFill="1" applyBorder="1"/>
    <xf numFmtId="165" fontId="0" fillId="4" borderId="1" xfId="0" applyNumberFormat="1" applyFill="1" applyBorder="1"/>
    <xf numFmtId="49" fontId="0" fillId="8" borderId="32" xfId="0" applyNumberFormat="1" applyFill="1" applyBorder="1" applyAlignment="1">
      <alignment horizontal="center"/>
    </xf>
    <xf numFmtId="49" fontId="0" fillId="7" borderId="3" xfId="0" applyNumberFormat="1" applyFill="1" applyBorder="1"/>
    <xf numFmtId="49" fontId="0" fillId="9" borderId="3" xfId="0" applyNumberFormat="1" applyFill="1" applyBorder="1"/>
    <xf numFmtId="0" fontId="0" fillId="7" borderId="3" xfId="0" applyFill="1" applyBorder="1" applyAlignment="1">
      <alignment horizontal="left"/>
    </xf>
    <xf numFmtId="0" fontId="6" fillId="7" borderId="3" xfId="0" applyFont="1" applyFill="1" applyBorder="1" applyAlignment="1">
      <alignment horizontal="left" wrapText="1"/>
    </xf>
    <xf numFmtId="2" fontId="0" fillId="4" borderId="3" xfId="0" applyNumberFormat="1" applyFill="1" applyBorder="1" applyAlignment="1">
      <alignment wrapText="1"/>
    </xf>
    <xf numFmtId="164" fontId="0" fillId="4" borderId="3" xfId="0" applyNumberFormat="1" applyFill="1" applyBorder="1" applyAlignment="1">
      <alignment wrapText="1"/>
    </xf>
    <xf numFmtId="0" fontId="0" fillId="4" borderId="3" xfId="0" applyNumberFormat="1" applyFill="1" applyBorder="1" applyAlignment="1">
      <alignment wrapText="1"/>
    </xf>
    <xf numFmtId="0" fontId="0" fillId="7" borderId="3" xfId="0" applyFill="1" applyBorder="1"/>
    <xf numFmtId="0" fontId="1" fillId="0" borderId="0" xfId="0" applyFont="1" applyAlignment="1">
      <alignment horizontal="left" wrapText="1"/>
    </xf>
    <xf numFmtId="0" fontId="0" fillId="0" borderId="0" xfId="0"/>
    <xf numFmtId="49" fontId="5" fillId="11" borderId="4" xfId="0" applyNumberFormat="1" applyFont="1" applyFill="1" applyBorder="1" applyAlignment="1">
      <alignment horizontal="center" vertical="center" wrapText="1"/>
    </xf>
    <xf numFmtId="0" fontId="5" fillId="11" borderId="5" xfId="0" applyFont="1" applyFill="1" applyBorder="1" applyAlignment="1">
      <alignment horizontal="center" vertical="center"/>
    </xf>
    <xf numFmtId="0" fontId="0" fillId="4" borderId="6" xfId="0" applyFill="1" applyBorder="1"/>
    <xf numFmtId="49" fontId="0" fillId="4" borderId="15" xfId="0" applyNumberFormat="1" applyFill="1" applyBorder="1" applyAlignment="1">
      <alignment vertical="top" wrapText="1"/>
    </xf>
    <xf numFmtId="0" fontId="0" fillId="4" borderId="13" xfId="0" applyFill="1" applyBorder="1" applyAlignment="1">
      <alignment vertical="top" wrapText="1"/>
    </xf>
    <xf numFmtId="0" fontId="0" fillId="4" borderId="20" xfId="0" applyFill="1" applyBorder="1" applyAlignment="1">
      <alignment wrapText="1"/>
    </xf>
    <xf numFmtId="0" fontId="0" fillId="4" borderId="21" xfId="0" applyFill="1" applyBorder="1" applyAlignment="1">
      <alignment wrapText="1"/>
    </xf>
    <xf numFmtId="0" fontId="0" fillId="4" borderId="11" xfId="0" applyFill="1" applyBorder="1" applyAlignment="1">
      <alignment wrapText="1"/>
    </xf>
    <xf numFmtId="0" fontId="0" fillId="4" borderId="22" xfId="0" applyFill="1" applyBorder="1" applyAlignment="1">
      <alignment wrapText="1"/>
    </xf>
    <xf numFmtId="49" fontId="0" fillId="4" borderId="12" xfId="0" applyNumberFormat="1" applyFill="1" applyBorder="1"/>
    <xf numFmtId="0" fontId="0" fillId="4" borderId="12" xfId="0" applyFill="1" applyBorder="1"/>
    <xf numFmtId="0" fontId="0" fillId="4" borderId="14" xfId="0" applyFill="1" applyBorder="1"/>
    <xf numFmtId="49" fontId="0" fillId="5" borderId="4" xfId="0" applyNumberFormat="1" applyFill="1" applyBorder="1" applyAlignment="1">
      <alignment horizontal="left"/>
    </xf>
    <xf numFmtId="0" fontId="0" fillId="5" borderId="5" xfId="0" applyFill="1" applyBorder="1" applyAlignment="1">
      <alignment horizontal="left"/>
    </xf>
    <xf numFmtId="0" fontId="0" fillId="5" borderId="6" xfId="0" applyFill="1" applyBorder="1" applyAlignment="1">
      <alignment horizontal="left"/>
    </xf>
    <xf numFmtId="49" fontId="5" fillId="4" borderId="3" xfId="0" applyNumberFormat="1" applyFont="1" applyFill="1" applyBorder="1" applyAlignment="1">
      <alignment horizontal="left"/>
    </xf>
    <xf numFmtId="0" fontId="5" fillId="4" borderId="3" xfId="0" applyFont="1" applyFill="1" applyBorder="1" applyAlignment="1">
      <alignment horizontal="left"/>
    </xf>
    <xf numFmtId="0" fontId="5" fillId="4" borderId="11" xfId="0" applyFont="1" applyFill="1" applyBorder="1"/>
    <xf numFmtId="0" fontId="0" fillId="4" borderId="11" xfId="0" applyFill="1" applyBorder="1"/>
    <xf numFmtId="49" fontId="0" fillId="4" borderId="24" xfId="0" applyNumberFormat="1" applyFill="1" applyBorder="1" applyAlignment="1">
      <alignment wrapText="1"/>
    </xf>
    <xf numFmtId="0" fontId="0" fillId="4" borderId="12" xfId="0" applyFill="1" applyBorder="1" applyAlignment="1">
      <alignment wrapText="1"/>
    </xf>
    <xf numFmtId="0" fontId="0" fillId="4" borderId="14" xfId="0" applyFill="1" applyBorder="1" applyAlignment="1">
      <alignment wrapText="1"/>
    </xf>
    <xf numFmtId="49" fontId="0" fillId="4" borderId="12" xfId="0" applyNumberFormat="1" applyFill="1" applyBorder="1" applyAlignment="1">
      <alignment horizontal="right"/>
    </xf>
    <xf numFmtId="0" fontId="0" fillId="4" borderId="12" xfId="0" applyFill="1" applyBorder="1" applyAlignment="1">
      <alignment horizontal="right"/>
    </xf>
    <xf numFmtId="0" fontId="0" fillId="4" borderId="14" xfId="0" applyFill="1" applyBorder="1" applyAlignment="1">
      <alignment horizontal="right"/>
    </xf>
    <xf numFmtId="0" fontId="0" fillId="4" borderId="24" xfId="0" applyFill="1" applyBorder="1" applyAlignment="1">
      <alignment wrapText="1"/>
    </xf>
    <xf numFmtId="49" fontId="0" fillId="4" borderId="1" xfId="0" applyNumberFormat="1" applyFill="1" applyBorder="1" applyAlignment="1">
      <alignment wrapText="1"/>
    </xf>
    <xf numFmtId="49" fontId="5" fillId="8" borderId="10" xfId="0" applyNumberFormat="1" applyFont="1" applyFill="1" applyBorder="1" applyAlignment="1">
      <alignment horizontal="center"/>
    </xf>
    <xf numFmtId="0" fontId="5" fillId="8" borderId="10" xfId="0" applyFont="1" applyFill="1" applyBorder="1" applyAlignment="1">
      <alignment horizontal="center"/>
    </xf>
    <xf numFmtId="49" fontId="5" fillId="11" borderId="34" xfId="0" applyNumberFormat="1" applyFont="1" applyFill="1" applyBorder="1" applyAlignment="1">
      <alignment horizontal="left" vertical="center" wrapText="1"/>
    </xf>
    <xf numFmtId="0" fontId="5" fillId="11" borderId="5" xfId="0" applyFont="1" applyFill="1" applyBorder="1" applyAlignment="1">
      <alignment horizontal="left" vertical="center" wrapText="1"/>
    </xf>
    <xf numFmtId="0" fontId="5" fillId="11" borderId="6" xfId="0" applyFont="1" applyFill="1" applyBorder="1" applyAlignment="1">
      <alignment horizontal="left" vertical="center" wrapText="1"/>
    </xf>
    <xf numFmtId="0" fontId="0" fillId="4" borderId="15" xfId="0" applyFill="1" applyBorder="1" applyAlignment="1">
      <alignment horizontal="center"/>
    </xf>
    <xf numFmtId="0" fontId="0" fillId="4" borderId="13" xfId="0" applyFill="1" applyBorder="1" applyAlignment="1">
      <alignment horizontal="center"/>
    </xf>
    <xf numFmtId="0" fontId="0" fillId="4" borderId="20" xfId="0" applyFill="1" applyBorder="1" applyAlignment="1">
      <alignment horizontal="center"/>
    </xf>
    <xf numFmtId="0" fontId="0" fillId="4" borderId="23" xfId="0" applyFill="1" applyBorder="1" applyAlignment="1">
      <alignment horizontal="center"/>
    </xf>
    <xf numFmtId="0" fontId="0" fillId="4" borderId="1" xfId="0" applyFill="1" applyBorder="1" applyAlignment="1">
      <alignment horizontal="center"/>
    </xf>
    <xf numFmtId="0" fontId="0" fillId="4" borderId="2" xfId="0" applyFill="1" applyBorder="1" applyAlignment="1">
      <alignment horizontal="center"/>
    </xf>
    <xf numFmtId="0" fontId="0" fillId="4" borderId="21" xfId="0" applyFill="1" applyBorder="1" applyAlignment="1">
      <alignment horizontal="center"/>
    </xf>
    <xf numFmtId="0" fontId="0" fillId="4" borderId="11" xfId="0" applyFill="1" applyBorder="1" applyAlignment="1">
      <alignment horizontal="center"/>
    </xf>
    <xf numFmtId="0" fontId="0" fillId="4" borderId="22" xfId="0" applyFill="1" applyBorder="1" applyAlignment="1">
      <alignment horizontal="center"/>
    </xf>
    <xf numFmtId="49" fontId="0" fillId="4" borderId="3" xfId="0" applyNumberFormat="1" applyFill="1" applyBorder="1" applyAlignment="1">
      <alignment horizontal="left"/>
    </xf>
    <xf numFmtId="0" fontId="0" fillId="4" borderId="3" xfId="0" applyFill="1" applyBorder="1" applyAlignment="1">
      <alignment horizontal="left"/>
    </xf>
    <xf numFmtId="0" fontId="0" fillId="4" borderId="12" xfId="0" applyFill="1" applyBorder="1" applyAlignment="1">
      <alignment horizontal="center"/>
    </xf>
    <xf numFmtId="49" fontId="0" fillId="4" borderId="13" xfId="0" applyNumberFormat="1" applyFill="1" applyBorder="1" applyAlignment="1">
      <alignment horizontal="center"/>
    </xf>
  </cellXfs>
  <cellStyles count="1">
    <cellStyle name="Normal"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5E88B1"/>
      <rgbColor rgb="FFEEF3F4"/>
      <rgbColor rgb="FF0000FF"/>
      <rgbColor rgb="FFFFFFFF"/>
      <rgbColor rgb="FFAAAAAA"/>
      <rgbColor rgb="FFC0C0C0"/>
      <rgbColor rgb="FF17365D"/>
      <rgbColor rgb="FFB2B2B2"/>
      <rgbColor rgb="FFFFFF99"/>
      <rgbColor rgb="FFFFFFCC"/>
      <rgbColor rgb="FFBFBFBF"/>
      <rgbColor rgb="FFC0504D"/>
      <rgbColor rgb="FFA5A5A5"/>
      <rgbColor rgb="FFCF7B79"/>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2118</xdr:colOff>
      <xdr:row>20</xdr:row>
      <xdr:rowOff>187854</xdr:rowOff>
    </xdr:from>
    <xdr:to>
      <xdr:col>9</xdr:col>
      <xdr:colOff>19050</xdr:colOff>
      <xdr:row>28</xdr:row>
      <xdr:rowOff>2645</xdr:rowOff>
    </xdr:to>
    <xdr:sp macro="" textlink="">
      <xdr:nvSpPr>
        <xdr:cNvPr id="2" name="Rectangle 1">
          <a:extLst>
            <a:ext uri="{FF2B5EF4-FFF2-40B4-BE49-F238E27FC236}">
              <a16:creationId xmlns:a16="http://schemas.microsoft.com/office/drawing/2014/main" id="{00000000-0008-0000-0500-000002000000}"/>
            </a:ext>
          </a:extLst>
        </xdr:cNvPr>
        <xdr:cNvSpPr/>
      </xdr:nvSpPr>
      <xdr:spPr>
        <a:xfrm>
          <a:off x="1729318" y="5095769"/>
          <a:ext cx="5935133" cy="1338792"/>
        </a:xfrm>
        <a:prstGeom prst="rect">
          <a:avLst/>
        </a:prstGeom>
        <a:solidFill>
          <a:srgbClr val="FFFFFF"/>
        </a:solidFill>
        <a:ln w="25400" cap="flat">
          <a:solidFill>
            <a:schemeClr val="accent1"/>
          </a:solidFill>
          <a:prstDash val="solid"/>
          <a:round/>
        </a:ln>
        <a:effectLst/>
        <a:extLst>
          <a:ext uri="{C572A759-6A51-4108-AA02-DFA0A04FC94B}">
            <ma14:wrappingTextBoxFlag xmlns:ma14="http://schemas.microsoft.com/office/mac/drawingml/2011/main" xmlns:a14="http://schemas.microsoft.com/office/drawing/2010/main" xmlns:m="http://schemas.openxmlformats.org/officeDocument/2006/math" xmlns:r="http://schemas.openxmlformats.org/officeDocument/2006/relationships" xmlns="" val="1"/>
          </a:ext>
        </a:extLst>
      </xdr:spPr>
      <xdr:txBody>
        <a:bodyPr wrap="square" lIns="45719" tIns="45719" rIns="45719" bIns="45719" numCol="1" anchor="t">
          <a:noAutofit/>
        </a:bodyPr>
        <a:lstStyle/>
        <a:p>
          <a:pPr marL="0" marR="0" indent="0" algn="l" defTabSz="914400" latinLnBrk="0">
            <a:lnSpc>
              <a:spcPct val="100000"/>
            </a:lnSpc>
            <a:spcBef>
              <a:spcPts val="0"/>
            </a:spcBef>
            <a:spcAft>
              <a:spcPts val="0"/>
            </a:spcAft>
            <a:buClrTx/>
            <a:buSzTx/>
            <a:buFontTx/>
            <a:buNone/>
            <a:tabLst/>
            <a:defRPr sz="1200" b="1" i="0" u="none" strike="noStrike" cap="none" spc="0" baseline="0">
              <a:solidFill>
                <a:srgbClr val="000000"/>
              </a:solidFill>
              <a:uFillTx/>
              <a:latin typeface="Calibri"/>
              <a:ea typeface="Calibri"/>
              <a:cs typeface="Calibri"/>
              <a:sym typeface="Calibri"/>
            </a:defRPr>
          </a:pPr>
          <a:r>
            <a:rPr sz="1200" b="1" i="0" u="none" strike="noStrike" cap="none" spc="0" baseline="0">
              <a:solidFill>
                <a:srgbClr val="000000"/>
              </a:solidFill>
              <a:uFillTx/>
              <a:latin typeface="Calibri"/>
              <a:ea typeface="Calibri"/>
              <a:cs typeface="Calibri"/>
              <a:sym typeface="Calibri"/>
            </a:rPr>
            <a:t>Criteria For Additions:</a:t>
          </a:r>
        </a:p>
        <a:p>
          <a:pPr marL="0" marR="0" indent="0" algn="l" defTabSz="914400" latinLnBrk="0">
            <a:lnSpc>
              <a:spcPct val="100000"/>
            </a:lnSpc>
            <a:spcBef>
              <a:spcPts val="0"/>
            </a:spcBef>
            <a:spcAft>
              <a:spcPts val="0"/>
            </a:spcAft>
            <a:buClrTx/>
            <a:buSzTx/>
            <a:buFontTx/>
            <a:buNone/>
            <a:tabLst/>
            <a:defRPr sz="1200" b="0" i="0" u="none" strike="noStrike" cap="none" spc="0" baseline="0">
              <a:solidFill>
                <a:srgbClr val="000000"/>
              </a:solidFill>
              <a:uFillTx/>
              <a:latin typeface="Calibri"/>
              <a:ea typeface="Calibri"/>
              <a:cs typeface="Calibri"/>
              <a:sym typeface="Calibri"/>
            </a:defRPr>
          </a:pPr>
          <a:r>
            <a:rPr sz="1200" b="0" i="0" u="none" strike="noStrike" cap="none" spc="0" baseline="0">
              <a:solidFill>
                <a:srgbClr val="000000"/>
              </a:solidFill>
              <a:uFillTx/>
              <a:latin typeface="Calibri"/>
              <a:ea typeface="Calibri"/>
              <a:cs typeface="Calibri"/>
              <a:sym typeface="Calibri"/>
            </a:rPr>
            <a:t>For Summer: 	All session--Transfer, GE, high productivity, address bottlenecks</a:t>
          </a:r>
        </a:p>
        <a:p>
          <a:pPr marL="0" marR="0" indent="0" algn="l" defTabSz="914400" latinLnBrk="0">
            <a:lnSpc>
              <a:spcPct val="100000"/>
            </a:lnSpc>
            <a:spcBef>
              <a:spcPts val="0"/>
            </a:spcBef>
            <a:spcAft>
              <a:spcPts val="0"/>
            </a:spcAft>
            <a:buClrTx/>
            <a:buSzTx/>
            <a:buFontTx/>
            <a:buNone/>
            <a:tabLst/>
            <a:defRPr sz="1200" b="0" i="0" u="none" strike="noStrike" cap="none" spc="0" baseline="0">
              <a:solidFill>
                <a:srgbClr val="000000"/>
              </a:solidFill>
              <a:uFillTx/>
              <a:latin typeface="Calibri"/>
              <a:ea typeface="Calibri"/>
              <a:cs typeface="Calibri"/>
              <a:sym typeface="Calibri"/>
            </a:defRPr>
          </a:pPr>
          <a:r>
            <a:rPr sz="1200" b="0" i="0" u="none" strike="noStrike" cap="none" spc="0" baseline="0">
              <a:solidFill>
                <a:srgbClr val="000000"/>
              </a:solidFill>
              <a:uFillTx/>
              <a:latin typeface="Calibri"/>
              <a:ea typeface="Calibri"/>
              <a:cs typeface="Calibri"/>
              <a:sym typeface="Calibri"/>
            </a:rPr>
            <a:t>	1st 5 week session--no pre-reqs</a:t>
          </a:r>
        </a:p>
        <a:p>
          <a:pPr marL="0" marR="0" indent="0" algn="l" defTabSz="914400" latinLnBrk="0">
            <a:lnSpc>
              <a:spcPct val="100000"/>
            </a:lnSpc>
            <a:spcBef>
              <a:spcPts val="0"/>
            </a:spcBef>
            <a:spcAft>
              <a:spcPts val="0"/>
            </a:spcAft>
            <a:buClrTx/>
            <a:buSzTx/>
            <a:buFontTx/>
            <a:buNone/>
            <a:tabLst/>
            <a:defRPr sz="1200" b="0" i="0" u="none" strike="noStrike" cap="none" spc="0" baseline="0">
              <a:solidFill>
                <a:srgbClr val="000000"/>
              </a:solidFill>
              <a:uFillTx/>
              <a:latin typeface="Calibri"/>
              <a:ea typeface="Calibri"/>
              <a:cs typeface="Calibri"/>
              <a:sym typeface="Calibri"/>
            </a:defRPr>
          </a:pPr>
          <a:r>
            <a:rPr sz="1200" b="0" i="0" u="none" strike="noStrike" cap="none" spc="0" baseline="0">
              <a:solidFill>
                <a:srgbClr val="000000"/>
              </a:solidFill>
              <a:uFillTx/>
              <a:latin typeface="Calibri"/>
              <a:ea typeface="Calibri"/>
              <a:cs typeface="Calibri"/>
              <a:sym typeface="Calibri"/>
            </a:rPr>
            <a:t>For Fall/Spring: High productivity, address bottlenecks, high fill rates</a:t>
          </a:r>
          <a:r>
            <a:rPr sz="1100" b="0" i="0" u="none" strike="noStrike" cap="none" spc="0" baseline="0">
              <a:solidFill>
                <a:srgbClr val="000000"/>
              </a:solidFill>
              <a:uFillTx/>
              <a:latin typeface="Calibri"/>
              <a:ea typeface="Calibri"/>
              <a:cs typeface="Calibri"/>
              <a:sym typeface="Calibri"/>
            </a:rPr>
            <a:t>; </a:t>
          </a:r>
          <a:r>
            <a:rPr sz="1200" b="0" i="0" u="none" strike="noStrike" cap="none" spc="0" baseline="0">
              <a:solidFill>
                <a:srgbClr val="000000"/>
              </a:solidFill>
              <a:uFillTx/>
              <a:latin typeface="Calibri"/>
              <a:ea typeface="Calibri"/>
              <a:cs typeface="Calibri"/>
              <a:sym typeface="Calibri"/>
            </a:rPr>
            <a:t>program completion.</a:t>
          </a:r>
        </a:p>
      </xdr:txBody>
    </xdr:sp>
    <xdr:clientData/>
  </xdr:twoCellAnchor>
</xdr:wsDr>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38100" dist="23000" dir="5400000" rotWithShape="0">
              <a:srgbClr val="000000">
                <a:alpha val="35000"/>
              </a:srgbClr>
            </a:outerShdw>
          </a:effectLst>
        </a:effectStyle>
        <a:effectStyle>
          <a:effectLst>
            <a:outerShdw blurRad="38100" dist="23000" dir="5400000" rotWithShape="0">
              <a:srgbClr val="000000">
                <a:alpha val="35000"/>
              </a:srgbClr>
            </a:outerShdw>
          </a:effectLst>
        </a:effectStyle>
        <a:effectStyle>
          <a:effectLst>
            <a:outerShdw blurRad="38100" dist="20000" dir="5400000" rotWithShape="0">
              <a:srgbClr val="000000">
                <a:alpha val="38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outerShdw blurRad="38100" dist="23000" dir="5400000" rotWithShape="0">
            <a:srgbClr val="000000">
              <a:alpha val="35000"/>
            </a:srgbClr>
          </a:outerShdw>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effectLst>
          <a:outerShdw blurRad="38100" dist="20000" dir="5400000" rotWithShape="0">
            <a:srgbClr val="000000">
              <a:alpha val="38000"/>
            </a:srgbClr>
          </a:outerShdw>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3:D18"/>
  <sheetViews>
    <sheetView showGridLines="0" workbookViewId="0"/>
  </sheetViews>
  <sheetFormatPr defaultColWidth="10" defaultRowHeight="12.95" customHeight="1" x14ac:dyDescent="0.25"/>
  <cols>
    <col min="1" max="1" width="2" customWidth="1"/>
    <col min="2" max="4" width="30.5703125" customWidth="1"/>
  </cols>
  <sheetData>
    <row r="3" spans="2:4" ht="50.1" customHeight="1" x14ac:dyDescent="0.25">
      <c r="B3" s="99" t="s">
        <v>0</v>
      </c>
      <c r="C3" s="100"/>
      <c r="D3" s="100"/>
    </row>
    <row r="7" spans="2:4" ht="18.75" x14ac:dyDescent="0.3">
      <c r="B7" s="1" t="s">
        <v>1</v>
      </c>
      <c r="C7" s="1" t="s">
        <v>2</v>
      </c>
      <c r="D7" s="1" t="s">
        <v>3</v>
      </c>
    </row>
    <row r="9" spans="2:4" ht="15.75" x14ac:dyDescent="0.25">
      <c r="B9" s="2" t="s">
        <v>4</v>
      </c>
      <c r="C9" s="2"/>
      <c r="D9" s="2"/>
    </row>
    <row r="10" spans="2:4" ht="15.75" x14ac:dyDescent="0.25">
      <c r="B10" s="3"/>
      <c r="C10" s="3" t="s">
        <v>5</v>
      </c>
      <c r="D10" s="4" t="s">
        <v>4</v>
      </c>
    </row>
    <row r="11" spans="2:4" ht="15.75" x14ac:dyDescent="0.25">
      <c r="B11" s="2" t="s">
        <v>43</v>
      </c>
      <c r="C11" s="2"/>
      <c r="D11" s="2"/>
    </row>
    <row r="12" spans="2:4" ht="15.75" x14ac:dyDescent="0.25">
      <c r="B12" s="3"/>
      <c r="C12" s="3" t="s">
        <v>5</v>
      </c>
      <c r="D12" s="4" t="s">
        <v>43</v>
      </c>
    </row>
    <row r="13" spans="2:4" ht="15.75" x14ac:dyDescent="0.25">
      <c r="B13" s="2" t="s">
        <v>55</v>
      </c>
      <c r="C13" s="2"/>
      <c r="D13" s="2"/>
    </row>
    <row r="14" spans="2:4" ht="15.75" x14ac:dyDescent="0.25">
      <c r="B14" s="3"/>
      <c r="C14" s="3" t="s">
        <v>5</v>
      </c>
      <c r="D14" s="4" t="s">
        <v>55</v>
      </c>
    </row>
    <row r="15" spans="2:4" ht="15.75" x14ac:dyDescent="0.25">
      <c r="B15" s="2" t="s">
        <v>62</v>
      </c>
      <c r="C15" s="2"/>
      <c r="D15" s="2"/>
    </row>
    <row r="16" spans="2:4" ht="15.75" x14ac:dyDescent="0.25">
      <c r="B16" s="3"/>
      <c r="C16" s="3" t="s">
        <v>5</v>
      </c>
      <c r="D16" s="4" t="s">
        <v>62</v>
      </c>
    </row>
    <row r="17" spans="2:4" ht="15.75" x14ac:dyDescent="0.25">
      <c r="B17" s="2" t="s">
        <v>75</v>
      </c>
      <c r="C17" s="2"/>
      <c r="D17" s="2"/>
    </row>
    <row r="18" spans="2:4" ht="15.75" x14ac:dyDescent="0.25">
      <c r="B18" s="3"/>
      <c r="C18" s="3" t="s">
        <v>5</v>
      </c>
      <c r="D18" s="4" t="s">
        <v>75</v>
      </c>
    </row>
  </sheetData>
  <mergeCells count="1">
    <mergeCell ref="B3:D3"/>
  </mergeCells>
  <hyperlinks>
    <hyperlink ref="D10" location="'Summer 23'!R1C1" display="Summer 23" xr:uid="{00000000-0004-0000-0000-000000000000}"/>
    <hyperlink ref="D12" location="'Fall 23'!R1C1" display="Fall 23" xr:uid="{00000000-0004-0000-0000-000001000000}"/>
    <hyperlink ref="D14" location="'Spring 24'!R1C1" display="Spring 24" xr:uid="{00000000-0004-0000-0000-000002000000}"/>
    <hyperlink ref="D16" location="'23-24 Summary'!R1C1" display="23-24 Summary" xr:uid="{00000000-0004-0000-0000-000003000000}"/>
    <hyperlink ref="D18" location="'Proposed Additions'!R1C1" display="Proposed Additions" xr:uid="{00000000-0004-0000-0000-000004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O25"/>
  <sheetViews>
    <sheetView showGridLines="0" tabSelected="1" workbookViewId="0"/>
  </sheetViews>
  <sheetFormatPr defaultColWidth="9.140625" defaultRowHeight="15" customHeight="1" x14ac:dyDescent="0.25"/>
  <cols>
    <col min="1" max="1" width="13.140625" style="5" customWidth="1"/>
    <col min="2" max="2" width="15" style="5" customWidth="1"/>
    <col min="3" max="3" width="23.140625" style="5" customWidth="1"/>
    <col min="4" max="4" width="9.85546875" style="5" customWidth="1"/>
    <col min="5" max="5" width="11.140625" style="5" customWidth="1"/>
    <col min="6" max="6" width="11.85546875" style="5" customWidth="1"/>
    <col min="7" max="7" width="9.85546875" style="5" customWidth="1"/>
    <col min="8" max="8" width="7.7109375" style="5" customWidth="1"/>
    <col min="9" max="9" width="8.140625" style="5" customWidth="1"/>
    <col min="10" max="10" width="20.28515625" style="5" customWidth="1"/>
    <col min="11" max="11" width="11.7109375" style="5" customWidth="1"/>
    <col min="12" max="12" width="8.28515625" style="5" customWidth="1"/>
    <col min="13" max="13" width="9.140625" style="5" customWidth="1"/>
    <col min="14" max="14" width="15.42578125" style="5" customWidth="1"/>
    <col min="15" max="15" width="38.42578125" style="5" customWidth="1"/>
    <col min="16" max="16" width="9.140625" style="5" customWidth="1"/>
    <col min="17" max="16384" width="9.140625" style="5"/>
  </cols>
  <sheetData>
    <row r="1" spans="1:15" ht="14.1" customHeight="1" x14ac:dyDescent="0.25">
      <c r="A1" s="6"/>
      <c r="B1" s="6"/>
      <c r="C1" s="7"/>
      <c r="D1" s="8" t="s">
        <v>6</v>
      </c>
      <c r="E1" s="9"/>
      <c r="F1" s="8" t="s">
        <v>7</v>
      </c>
      <c r="G1" s="113" t="s">
        <v>8</v>
      </c>
      <c r="H1" s="114"/>
      <c r="I1" s="115"/>
      <c r="J1" s="10" t="s">
        <v>9</v>
      </c>
      <c r="K1" s="10" t="s">
        <v>10</v>
      </c>
      <c r="L1" s="10" t="s">
        <v>11</v>
      </c>
      <c r="M1" s="10" t="s">
        <v>12</v>
      </c>
      <c r="N1" s="11" t="s">
        <v>13</v>
      </c>
      <c r="O1" s="12" t="s">
        <v>14</v>
      </c>
    </row>
    <row r="2" spans="1:15" ht="14.1" customHeight="1" x14ac:dyDescent="0.25">
      <c r="A2" s="6"/>
      <c r="B2" s="6"/>
      <c r="C2" s="7"/>
      <c r="D2" s="13" t="s">
        <v>15</v>
      </c>
      <c r="E2" s="14"/>
      <c r="F2" s="15">
        <v>23</v>
      </c>
      <c r="G2" s="116" t="str">
        <f>'23-24 Summary'!C2</f>
        <v>WLDT</v>
      </c>
      <c r="H2" s="117"/>
      <c r="I2" s="117"/>
      <c r="J2" s="16">
        <f>'23-24 Summary'!D2</f>
        <v>4.75</v>
      </c>
      <c r="K2" s="17">
        <f>SUM(K7:K8)</f>
        <v>0.28333333333333333</v>
      </c>
      <c r="L2" s="17">
        <f>SUM(L7:L8)</f>
        <v>122</v>
      </c>
      <c r="M2" s="17">
        <f>SUM(M7:M8)</f>
        <v>4.0666666666666664</v>
      </c>
      <c r="N2" s="18">
        <f>L2/K2</f>
        <v>430.58823529411768</v>
      </c>
      <c r="O2" s="19" t="s">
        <v>16</v>
      </c>
    </row>
    <row r="3" spans="1:15" ht="19.5" customHeight="1" x14ac:dyDescent="0.25">
      <c r="A3" s="118"/>
      <c r="B3" s="119"/>
      <c r="C3" s="119"/>
      <c r="D3" s="111"/>
      <c r="E3" s="111"/>
      <c r="F3" s="111"/>
      <c r="G3" s="22"/>
      <c r="H3" s="110" t="s">
        <v>17</v>
      </c>
      <c r="I3" s="111"/>
      <c r="J3" s="112"/>
      <c r="K3" s="17">
        <f>'23-24 Summary'!D2-K2-'Fall 23'!J2-'Spring 24'!I2</f>
        <v>-1.6666666666666607E-2</v>
      </c>
      <c r="L3" s="23"/>
      <c r="M3" s="24"/>
      <c r="N3" s="25"/>
      <c r="O3" s="19" t="s">
        <v>18</v>
      </c>
    </row>
    <row r="4" spans="1:15" ht="19.5" customHeight="1" x14ac:dyDescent="0.25">
      <c r="A4" s="26" t="s">
        <v>19</v>
      </c>
      <c r="B4" s="27"/>
      <c r="C4" s="26" t="s">
        <v>20</v>
      </c>
      <c r="D4" s="27"/>
      <c r="E4" s="27"/>
      <c r="F4" s="27"/>
      <c r="G4" s="28"/>
      <c r="H4" s="22"/>
      <c r="I4" s="29"/>
      <c r="J4" s="30"/>
      <c r="K4" s="30"/>
      <c r="L4" s="6"/>
      <c r="M4" s="31"/>
      <c r="N4" s="32"/>
      <c r="O4" s="19" t="s">
        <v>21</v>
      </c>
    </row>
    <row r="5" spans="1:15" ht="19.149999999999999" customHeight="1" x14ac:dyDescent="0.25">
      <c r="A5" s="21"/>
      <c r="B5" s="21"/>
      <c r="C5" s="21"/>
      <c r="D5" s="21"/>
      <c r="E5" s="21"/>
      <c r="F5" s="21"/>
      <c r="G5" s="21"/>
      <c r="H5" s="21"/>
      <c r="I5" s="21"/>
      <c r="J5" s="21"/>
      <c r="K5" s="21"/>
      <c r="L5" s="33"/>
      <c r="M5" s="21"/>
      <c r="N5" s="34"/>
      <c r="O5" s="19" t="s">
        <v>22</v>
      </c>
    </row>
    <row r="6" spans="1:15" ht="80.45" customHeight="1" x14ac:dyDescent="0.25">
      <c r="A6" s="35" t="s">
        <v>23</v>
      </c>
      <c r="B6" s="35" t="s">
        <v>24</v>
      </c>
      <c r="C6" s="35" t="s">
        <v>25</v>
      </c>
      <c r="D6" s="35" t="s">
        <v>26</v>
      </c>
      <c r="E6" s="35" t="s">
        <v>27</v>
      </c>
      <c r="F6" s="35" t="s">
        <v>28</v>
      </c>
      <c r="G6" s="35" t="s">
        <v>29</v>
      </c>
      <c r="H6" s="35" t="s">
        <v>30</v>
      </c>
      <c r="I6" s="35" t="s">
        <v>31</v>
      </c>
      <c r="J6" s="35" t="s">
        <v>32</v>
      </c>
      <c r="K6" s="35" t="s">
        <v>33</v>
      </c>
      <c r="L6" s="8" t="s">
        <v>34</v>
      </c>
      <c r="M6" s="8" t="s">
        <v>35</v>
      </c>
      <c r="N6" s="8" t="s">
        <v>13</v>
      </c>
      <c r="O6" s="36" t="s">
        <v>36</v>
      </c>
    </row>
    <row r="7" spans="1:15" ht="15.75" customHeight="1" x14ac:dyDescent="0.25">
      <c r="A7" s="37" t="s">
        <v>37</v>
      </c>
      <c r="B7" s="38">
        <v>70</v>
      </c>
      <c r="C7" s="37" t="s">
        <v>21</v>
      </c>
      <c r="D7" s="38">
        <v>24</v>
      </c>
      <c r="E7" s="39"/>
      <c r="F7" s="40">
        <v>24</v>
      </c>
      <c r="G7" s="38">
        <v>1</v>
      </c>
      <c r="H7" s="41">
        <f>F7*G7</f>
        <v>24</v>
      </c>
      <c r="I7" s="42">
        <v>4</v>
      </c>
      <c r="J7" s="43">
        <v>3.25</v>
      </c>
      <c r="K7" s="44">
        <f>J7*G7/15</f>
        <v>0.21666666666666667</v>
      </c>
      <c r="L7" s="44">
        <f>H7*I7</f>
        <v>96</v>
      </c>
      <c r="M7" s="45">
        <f>L7/30</f>
        <v>3.2</v>
      </c>
      <c r="N7" s="44">
        <f>L7/K7</f>
        <v>443.07692307692304</v>
      </c>
      <c r="O7" s="46"/>
    </row>
    <row r="8" spans="1:15" ht="58.7" customHeight="1" x14ac:dyDescent="0.25">
      <c r="A8" s="37" t="s">
        <v>37</v>
      </c>
      <c r="B8" s="38">
        <v>1</v>
      </c>
      <c r="C8" s="37" t="s">
        <v>38</v>
      </c>
      <c r="D8" s="38">
        <v>24</v>
      </c>
      <c r="E8" s="39"/>
      <c r="F8" s="40">
        <v>26</v>
      </c>
      <c r="G8" s="38">
        <v>1</v>
      </c>
      <c r="H8" s="41">
        <f>F8*G8</f>
        <v>26</v>
      </c>
      <c r="I8" s="42">
        <v>1</v>
      </c>
      <c r="J8" s="43">
        <v>1</v>
      </c>
      <c r="K8" s="44">
        <f>J8*G8/15</f>
        <v>6.6666666666666666E-2</v>
      </c>
      <c r="L8" s="44">
        <f>H8*I8</f>
        <v>26</v>
      </c>
      <c r="M8" s="45">
        <f>L8/30</f>
        <v>0.8666666666666667</v>
      </c>
      <c r="N8" s="44">
        <f>L8/K8</f>
        <v>390</v>
      </c>
      <c r="O8" s="47" t="s">
        <v>39</v>
      </c>
    </row>
    <row r="9" spans="1:15" ht="18.75" customHeight="1" x14ac:dyDescent="0.25">
      <c r="A9" s="101" t="s">
        <v>40</v>
      </c>
      <c r="B9" s="102"/>
      <c r="C9" s="102"/>
      <c r="D9" s="102"/>
      <c r="E9" s="102"/>
      <c r="F9" s="102"/>
      <c r="G9" s="102"/>
      <c r="H9" s="102"/>
      <c r="I9" s="102"/>
      <c r="J9" s="102"/>
      <c r="K9" s="102"/>
      <c r="L9" s="102"/>
      <c r="M9" s="102"/>
      <c r="N9" s="102"/>
      <c r="O9" s="103"/>
    </row>
    <row r="10" spans="1:15" ht="15.95" customHeight="1" x14ac:dyDescent="0.25">
      <c r="A10" s="104" t="s">
        <v>41</v>
      </c>
      <c r="B10" s="105"/>
      <c r="C10" s="105"/>
      <c r="D10" s="105"/>
      <c r="E10" s="105"/>
      <c r="F10" s="105"/>
      <c r="G10" s="105"/>
      <c r="H10" s="105"/>
      <c r="I10" s="105"/>
      <c r="J10" s="105"/>
      <c r="K10" s="105"/>
      <c r="L10" s="105"/>
      <c r="M10" s="105"/>
      <c r="N10" s="105"/>
      <c r="O10" s="106"/>
    </row>
    <row r="11" spans="1:15" ht="8.4499999999999993" customHeight="1" x14ac:dyDescent="0.25">
      <c r="A11" s="107"/>
      <c r="B11" s="108"/>
      <c r="C11" s="108"/>
      <c r="D11" s="108"/>
      <c r="E11" s="108"/>
      <c r="F11" s="108"/>
      <c r="G11" s="108"/>
      <c r="H11" s="108"/>
      <c r="I11" s="108"/>
      <c r="J11" s="108"/>
      <c r="K11" s="108"/>
      <c r="L11" s="108"/>
      <c r="M11" s="108"/>
      <c r="N11" s="108"/>
      <c r="O11" s="109"/>
    </row>
    <row r="12" spans="1:15" ht="13.5" customHeight="1" x14ac:dyDescent="0.25">
      <c r="A12" s="49"/>
      <c r="B12" s="49"/>
      <c r="C12" s="49"/>
      <c r="D12" s="49"/>
      <c r="E12" s="49"/>
      <c r="F12" s="49"/>
      <c r="G12" s="49"/>
      <c r="H12" s="49"/>
      <c r="I12" s="49"/>
      <c r="J12" s="49"/>
      <c r="K12" s="49"/>
      <c r="L12" s="49"/>
      <c r="M12" s="49"/>
      <c r="N12" s="49"/>
      <c r="O12" s="49"/>
    </row>
    <row r="13" spans="1:15" ht="13.5" customHeight="1" x14ac:dyDescent="0.25">
      <c r="A13" s="50" t="s">
        <v>42</v>
      </c>
      <c r="B13" s="6"/>
      <c r="C13" s="6"/>
      <c r="D13" s="6"/>
      <c r="E13" s="6"/>
      <c r="F13" s="6"/>
      <c r="G13" s="6"/>
      <c r="H13" s="6"/>
      <c r="I13" s="6"/>
      <c r="J13" s="6"/>
      <c r="K13" s="6"/>
      <c r="L13" s="6"/>
      <c r="M13" s="6"/>
      <c r="N13" s="6"/>
      <c r="O13" s="6"/>
    </row>
    <row r="14" spans="1:15" ht="13.5" customHeight="1" x14ac:dyDescent="0.25">
      <c r="A14" s="6"/>
      <c r="B14" s="6"/>
      <c r="C14" s="6"/>
      <c r="D14" s="6"/>
      <c r="E14" s="6"/>
      <c r="F14" s="6"/>
      <c r="G14" s="6"/>
      <c r="H14" s="6"/>
      <c r="I14" s="6"/>
      <c r="J14" s="6"/>
      <c r="K14" s="6"/>
      <c r="L14" s="6"/>
      <c r="M14" s="6"/>
      <c r="N14" s="6"/>
      <c r="O14" s="6"/>
    </row>
    <row r="15" spans="1:15" ht="30" customHeight="1" x14ac:dyDescent="0.25">
      <c r="A15" s="6"/>
      <c r="B15" s="6"/>
      <c r="C15" s="6"/>
      <c r="D15" s="6"/>
      <c r="E15" s="6"/>
      <c r="F15" s="6"/>
      <c r="G15" s="6"/>
      <c r="H15" s="6"/>
      <c r="I15" s="6"/>
      <c r="J15" s="6"/>
      <c r="K15" s="6"/>
      <c r="L15" s="6"/>
      <c r="M15" s="6"/>
      <c r="N15" s="6"/>
      <c r="O15" s="6"/>
    </row>
    <row r="16" spans="1:15" ht="13.5" customHeight="1" x14ac:dyDescent="0.25">
      <c r="A16" s="6"/>
      <c r="B16" s="6"/>
      <c r="C16" s="6"/>
      <c r="D16" s="6"/>
      <c r="E16" s="6"/>
      <c r="F16" s="6"/>
      <c r="G16" s="6"/>
      <c r="H16" s="6"/>
      <c r="I16" s="6"/>
      <c r="J16" s="6"/>
      <c r="K16" s="6"/>
      <c r="L16" s="6"/>
      <c r="M16" s="6"/>
      <c r="N16" s="6"/>
      <c r="O16" s="6"/>
    </row>
    <row r="17" spans="1:15" ht="32.25" customHeight="1" x14ac:dyDescent="0.25">
      <c r="A17" s="6"/>
      <c r="B17" s="6"/>
      <c r="C17" s="6"/>
      <c r="D17" s="6"/>
      <c r="E17" s="6"/>
      <c r="F17" s="6"/>
      <c r="G17" s="6"/>
      <c r="H17" s="6"/>
      <c r="I17" s="6"/>
      <c r="J17" s="6"/>
      <c r="K17" s="6"/>
      <c r="L17" s="6"/>
      <c r="M17" s="6"/>
      <c r="N17" s="6"/>
      <c r="O17" s="6"/>
    </row>
    <row r="18" spans="1:15" ht="13.5" customHeight="1" x14ac:dyDescent="0.25">
      <c r="A18" s="6"/>
      <c r="B18" s="6"/>
      <c r="C18" s="6"/>
      <c r="D18" s="6"/>
      <c r="E18" s="6"/>
      <c r="F18" s="6"/>
      <c r="G18" s="6"/>
      <c r="H18" s="6"/>
      <c r="I18" s="6"/>
      <c r="J18" s="6"/>
      <c r="K18" s="6"/>
      <c r="L18" s="6"/>
      <c r="M18" s="6"/>
      <c r="N18" s="6"/>
      <c r="O18" s="6"/>
    </row>
    <row r="19" spans="1:15" ht="13.5" customHeight="1" x14ac:dyDescent="0.25">
      <c r="A19" s="6"/>
      <c r="B19" s="6"/>
      <c r="C19" s="6"/>
      <c r="D19" s="6"/>
      <c r="E19" s="6"/>
      <c r="F19" s="6"/>
      <c r="G19" s="6"/>
      <c r="H19" s="6"/>
      <c r="I19" s="6"/>
      <c r="J19" s="6"/>
      <c r="K19" s="6"/>
      <c r="L19" s="6"/>
      <c r="M19" s="6"/>
      <c r="N19" s="6"/>
      <c r="O19" s="6"/>
    </row>
    <row r="20" spans="1:15" ht="13.5" customHeight="1" x14ac:dyDescent="0.25">
      <c r="A20" s="6"/>
      <c r="B20" s="6"/>
      <c r="C20" s="6"/>
      <c r="D20" s="6"/>
      <c r="E20" s="6"/>
      <c r="F20" s="6"/>
      <c r="G20" s="6"/>
      <c r="H20" s="6"/>
      <c r="I20" s="6"/>
      <c r="J20" s="6"/>
      <c r="K20" s="6"/>
      <c r="L20" s="6"/>
      <c r="M20" s="6"/>
      <c r="N20" s="6"/>
      <c r="O20" s="6"/>
    </row>
    <row r="21" spans="1:15" ht="13.5" customHeight="1" x14ac:dyDescent="0.25">
      <c r="A21" s="6"/>
      <c r="B21" s="6"/>
      <c r="C21" s="6"/>
      <c r="D21" s="6"/>
      <c r="E21" s="6"/>
      <c r="F21" s="6"/>
      <c r="G21" s="6"/>
      <c r="H21" s="6"/>
      <c r="I21" s="6"/>
      <c r="J21" s="6"/>
      <c r="K21" s="6"/>
      <c r="L21" s="6"/>
      <c r="M21" s="6"/>
      <c r="N21" s="6"/>
      <c r="O21" s="6"/>
    </row>
    <row r="22" spans="1:15" ht="13.5" customHeight="1" x14ac:dyDescent="0.25">
      <c r="A22" s="6"/>
      <c r="B22" s="6"/>
      <c r="C22" s="6"/>
      <c r="D22" s="6"/>
      <c r="E22" s="6"/>
      <c r="F22" s="6"/>
      <c r="G22" s="6"/>
      <c r="H22" s="6"/>
      <c r="I22" s="6"/>
      <c r="J22" s="6"/>
      <c r="K22" s="6"/>
      <c r="L22" s="6"/>
      <c r="M22" s="6"/>
      <c r="N22" s="6"/>
      <c r="O22" s="6"/>
    </row>
    <row r="23" spans="1:15" ht="13.5" customHeight="1" x14ac:dyDescent="0.25">
      <c r="A23" s="6"/>
      <c r="B23" s="6"/>
      <c r="C23" s="6"/>
      <c r="D23" s="6"/>
      <c r="E23" s="6"/>
      <c r="F23" s="6"/>
      <c r="G23" s="6"/>
      <c r="H23" s="6"/>
      <c r="I23" s="6"/>
      <c r="J23" s="6"/>
      <c r="K23" s="6"/>
      <c r="L23" s="6"/>
      <c r="M23" s="6"/>
      <c r="N23" s="6"/>
      <c r="O23" s="6"/>
    </row>
    <row r="24" spans="1:15" ht="13.5" customHeight="1" x14ac:dyDescent="0.25">
      <c r="A24" s="6"/>
      <c r="B24" s="6"/>
      <c r="C24" s="6"/>
      <c r="D24" s="6"/>
      <c r="E24" s="6"/>
      <c r="F24" s="6"/>
      <c r="G24" s="6"/>
      <c r="H24" s="6"/>
      <c r="I24" s="6"/>
      <c r="J24" s="6"/>
      <c r="K24" s="6"/>
      <c r="L24" s="6"/>
      <c r="M24" s="6"/>
      <c r="N24" s="6"/>
      <c r="O24" s="6"/>
    </row>
    <row r="25" spans="1:15" ht="13.5" customHeight="1" x14ac:dyDescent="0.25">
      <c r="A25" s="6"/>
      <c r="B25" s="6"/>
      <c r="C25" s="6"/>
      <c r="D25" s="6"/>
      <c r="E25" s="6"/>
      <c r="F25" s="6"/>
      <c r="G25" s="6"/>
      <c r="H25" s="6"/>
      <c r="I25" s="6"/>
      <c r="J25" s="6"/>
      <c r="K25" s="6"/>
      <c r="L25" s="6"/>
      <c r="M25" s="6"/>
      <c r="N25" s="6"/>
      <c r="O25" s="6"/>
    </row>
  </sheetData>
  <mergeCells count="6">
    <mergeCell ref="A9:O9"/>
    <mergeCell ref="A10:O11"/>
    <mergeCell ref="H3:J3"/>
    <mergeCell ref="G1:I1"/>
    <mergeCell ref="G2:I2"/>
    <mergeCell ref="A3:F3"/>
  </mergeCells>
  <dataValidations count="1">
    <dataValidation type="list" allowBlank="1" showInputMessage="1" showErrorMessage="1" sqref="C7:C8" xr:uid="{00000000-0002-0000-0100-000000000000}">
      <formula1>"1st 5 Weeks,2nd 5 Weeks,6 Weeks,8 Weeks"</formula1>
    </dataValidation>
  </dataValidations>
  <pageMargins left="0.2" right="0.2" top="0.4" bottom="0.5" header="0.3" footer="0.32"/>
  <pageSetup scale="63" orientation="landscape"/>
  <headerFooter>
    <oddFooter>&amp;C&amp;"Calibri,Bold"&amp;16&amp;K000000Summer 23&amp;R&amp;"Calibri,Regular"&amp;11&amp;K000000&amp;9&amp;P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141"/>
  <sheetViews>
    <sheetView showGridLines="0" workbookViewId="0"/>
  </sheetViews>
  <sheetFormatPr defaultColWidth="9.140625" defaultRowHeight="15" customHeight="1" x14ac:dyDescent="0.25"/>
  <cols>
    <col min="1" max="1" width="10.140625" style="5" customWidth="1"/>
    <col min="2" max="2" width="18.28515625" style="5" customWidth="1"/>
    <col min="3" max="3" width="9.85546875" style="5" customWidth="1"/>
    <col min="4" max="4" width="11.42578125" style="5" customWidth="1"/>
    <col min="5" max="5" width="11.85546875" style="5" customWidth="1"/>
    <col min="6" max="6" width="9.85546875" style="5" customWidth="1"/>
    <col min="7" max="7" width="7.7109375" style="5" customWidth="1"/>
    <col min="8" max="8" width="8.140625" style="5" customWidth="1"/>
    <col min="9" max="9" width="21" style="5" customWidth="1"/>
    <col min="10" max="10" width="20.28515625" style="5" customWidth="1"/>
    <col min="11" max="11" width="8.28515625" style="5" customWidth="1"/>
    <col min="12" max="12" width="9.140625" style="5" customWidth="1"/>
    <col min="13" max="13" width="15.42578125" style="5" customWidth="1"/>
    <col min="14" max="14" width="38.7109375" style="5" customWidth="1"/>
    <col min="15" max="16" width="9.140625" style="5" customWidth="1"/>
    <col min="17" max="16384" width="9.140625" style="5"/>
  </cols>
  <sheetData>
    <row r="1" spans="1:15" ht="13.5" customHeight="1" x14ac:dyDescent="0.25">
      <c r="A1" s="6"/>
      <c r="B1" s="7"/>
      <c r="C1" s="8" t="s">
        <v>6</v>
      </c>
      <c r="D1" s="9"/>
      <c r="E1" s="8" t="s">
        <v>7</v>
      </c>
      <c r="F1" s="113" t="s">
        <v>8</v>
      </c>
      <c r="G1" s="114"/>
      <c r="H1" s="115"/>
      <c r="I1" s="8" t="s">
        <v>9</v>
      </c>
      <c r="J1" s="10" t="s">
        <v>9</v>
      </c>
      <c r="K1" s="10" t="s">
        <v>11</v>
      </c>
      <c r="L1" s="10" t="s">
        <v>12</v>
      </c>
      <c r="M1" s="10" t="s">
        <v>13</v>
      </c>
      <c r="N1" s="51"/>
      <c r="O1" s="6"/>
    </row>
    <row r="2" spans="1:15" ht="13.5" customHeight="1" x14ac:dyDescent="0.25">
      <c r="A2" s="6"/>
      <c r="B2" s="7"/>
      <c r="C2" s="13" t="s">
        <v>44</v>
      </c>
      <c r="D2" s="14"/>
      <c r="E2" s="15">
        <v>23</v>
      </c>
      <c r="F2" s="116" t="str">
        <f>'23-24 Summary'!C2</f>
        <v>WLDT</v>
      </c>
      <c r="G2" s="117"/>
      <c r="H2" s="117"/>
      <c r="I2" s="52">
        <f>'23-24 Summary'!D2</f>
        <v>4.75</v>
      </c>
      <c r="J2" s="17">
        <f>SUM(J7:J15)</f>
        <v>2.2333333333333334</v>
      </c>
      <c r="K2" s="17">
        <f>SUM(K7:K15)</f>
        <v>868</v>
      </c>
      <c r="L2" s="53">
        <f>SUM(L7:L15)</f>
        <v>28.933333333333337</v>
      </c>
      <c r="M2" s="53">
        <f>K2/J2</f>
        <v>388.65671641791045</v>
      </c>
      <c r="N2" s="51"/>
      <c r="O2" s="6"/>
    </row>
    <row r="3" spans="1:15" ht="19.5" customHeight="1" x14ac:dyDescent="0.25">
      <c r="A3" s="118"/>
      <c r="B3" s="119"/>
      <c r="C3" s="111"/>
      <c r="D3" s="111"/>
      <c r="E3" s="111"/>
      <c r="F3" s="22"/>
      <c r="G3" s="123" t="s">
        <v>17</v>
      </c>
      <c r="H3" s="124"/>
      <c r="I3" s="125"/>
      <c r="J3" s="17">
        <f>'23-24 Summary'!D2-'Summer 23'!K2-J2-'Spring 24'!I2</f>
        <v>-1.6666666666666607E-2</v>
      </c>
      <c r="K3" s="23"/>
      <c r="L3" s="24"/>
      <c r="M3" s="24"/>
      <c r="N3" s="6"/>
      <c r="O3" s="6"/>
    </row>
    <row r="4" spans="1:15" ht="19.5" customHeight="1" x14ac:dyDescent="0.25">
      <c r="A4" s="26" t="s">
        <v>19</v>
      </c>
      <c r="B4" s="27"/>
      <c r="C4" s="26" t="s">
        <v>20</v>
      </c>
      <c r="D4" s="22"/>
      <c r="E4" s="27"/>
      <c r="F4" s="28"/>
      <c r="G4" s="22"/>
      <c r="H4" s="54"/>
      <c r="I4" s="55"/>
      <c r="J4" s="30"/>
      <c r="K4" s="6"/>
      <c r="L4" s="31"/>
      <c r="M4" s="31"/>
      <c r="N4" s="6"/>
      <c r="O4" s="6"/>
    </row>
    <row r="5" spans="1:15" ht="19.5" customHeight="1" x14ac:dyDescent="0.25">
      <c r="A5" s="21"/>
      <c r="B5" s="20"/>
      <c r="C5" s="21"/>
      <c r="D5" s="21"/>
      <c r="E5" s="20"/>
      <c r="F5" s="20"/>
      <c r="G5" s="21"/>
      <c r="H5" s="56"/>
      <c r="I5" s="57"/>
      <c r="J5" s="33"/>
      <c r="K5" s="21"/>
      <c r="L5" s="58"/>
      <c r="M5" s="58"/>
      <c r="N5" s="21"/>
      <c r="O5" s="6"/>
    </row>
    <row r="6" spans="1:15" ht="78.599999999999994" customHeight="1" x14ac:dyDescent="0.25">
      <c r="A6" s="35" t="s">
        <v>23</v>
      </c>
      <c r="B6" s="35" t="s">
        <v>45</v>
      </c>
      <c r="C6" s="35" t="s">
        <v>26</v>
      </c>
      <c r="D6" s="35" t="s">
        <v>46</v>
      </c>
      <c r="E6" s="35" t="s">
        <v>28</v>
      </c>
      <c r="F6" s="35" t="s">
        <v>29</v>
      </c>
      <c r="G6" s="35" t="s">
        <v>30</v>
      </c>
      <c r="H6" s="35" t="s">
        <v>47</v>
      </c>
      <c r="I6" s="35" t="s">
        <v>32</v>
      </c>
      <c r="J6" s="35" t="s">
        <v>33</v>
      </c>
      <c r="K6" s="8" t="s">
        <v>34</v>
      </c>
      <c r="L6" s="8" t="s">
        <v>35</v>
      </c>
      <c r="M6" s="8" t="s">
        <v>13</v>
      </c>
      <c r="N6" s="59" t="s">
        <v>36</v>
      </c>
      <c r="O6" s="60"/>
    </row>
    <row r="7" spans="1:15" ht="15.75" customHeight="1" x14ac:dyDescent="0.25">
      <c r="A7" s="37" t="s">
        <v>37</v>
      </c>
      <c r="B7" s="37" t="s">
        <v>48</v>
      </c>
      <c r="C7" s="38">
        <v>24</v>
      </c>
      <c r="D7" s="39"/>
      <c r="E7" s="40">
        <v>24</v>
      </c>
      <c r="F7" s="38">
        <v>1</v>
      </c>
      <c r="G7" s="41">
        <f t="shared" ref="G7:G15" si="0">E7*F7</f>
        <v>24</v>
      </c>
      <c r="H7" s="61">
        <v>1</v>
      </c>
      <c r="I7" s="62">
        <v>1</v>
      </c>
      <c r="J7" s="44">
        <f t="shared" ref="J7:J15" si="1">I7*F7/15</f>
        <v>6.6666666666666666E-2</v>
      </c>
      <c r="K7" s="44">
        <f t="shared" ref="K7:K15" si="2">(G7*H7)</f>
        <v>24</v>
      </c>
      <c r="L7" s="45">
        <f t="shared" ref="L7:L15" si="3">K7/30</f>
        <v>0.8</v>
      </c>
      <c r="M7" s="44">
        <f t="shared" ref="M7:M15" si="4">K7/J7</f>
        <v>360</v>
      </c>
      <c r="N7" s="63"/>
      <c r="O7" s="51"/>
    </row>
    <row r="8" spans="1:15" ht="15.75" customHeight="1" x14ac:dyDescent="0.25">
      <c r="A8" s="37" t="s">
        <v>37</v>
      </c>
      <c r="B8" s="37" t="s">
        <v>49</v>
      </c>
      <c r="C8" s="38">
        <v>24</v>
      </c>
      <c r="D8" s="39"/>
      <c r="E8" s="40">
        <v>24</v>
      </c>
      <c r="F8" s="38">
        <v>1</v>
      </c>
      <c r="G8" s="41">
        <f t="shared" si="0"/>
        <v>24</v>
      </c>
      <c r="H8" s="61">
        <v>1</v>
      </c>
      <c r="I8" s="62">
        <v>1</v>
      </c>
      <c r="J8" s="44">
        <f t="shared" si="1"/>
        <v>6.6666666666666666E-2</v>
      </c>
      <c r="K8" s="44">
        <f t="shared" si="2"/>
        <v>24</v>
      </c>
      <c r="L8" s="45">
        <f t="shared" si="3"/>
        <v>0.8</v>
      </c>
      <c r="M8" s="44">
        <f t="shared" si="4"/>
        <v>360</v>
      </c>
      <c r="N8" s="63"/>
      <c r="O8" s="51"/>
    </row>
    <row r="9" spans="1:15" ht="15.75" customHeight="1" x14ac:dyDescent="0.25">
      <c r="A9" s="37" t="s">
        <v>37</v>
      </c>
      <c r="B9" s="64" t="s">
        <v>50</v>
      </c>
      <c r="C9" s="65">
        <v>24</v>
      </c>
      <c r="D9" s="66"/>
      <c r="E9" s="65">
        <v>24</v>
      </c>
      <c r="F9" s="38">
        <v>1</v>
      </c>
      <c r="G9" s="41">
        <f t="shared" si="0"/>
        <v>24</v>
      </c>
      <c r="H9" s="61">
        <v>6</v>
      </c>
      <c r="I9" s="62">
        <v>5.25</v>
      </c>
      <c r="J9" s="44">
        <f t="shared" si="1"/>
        <v>0.35</v>
      </c>
      <c r="K9" s="41">
        <f t="shared" si="2"/>
        <v>144</v>
      </c>
      <c r="L9" s="45">
        <f t="shared" si="3"/>
        <v>4.8</v>
      </c>
      <c r="M9" s="44">
        <f t="shared" si="4"/>
        <v>411.42857142857144</v>
      </c>
      <c r="N9" s="63"/>
      <c r="O9" s="51"/>
    </row>
    <row r="10" spans="1:15" ht="15.75" customHeight="1" x14ac:dyDescent="0.25">
      <c r="A10" s="37" t="s">
        <v>37</v>
      </c>
      <c r="B10" s="64" t="s">
        <v>51</v>
      </c>
      <c r="C10" s="38">
        <v>24</v>
      </c>
      <c r="D10" s="39"/>
      <c r="E10" s="38">
        <v>24</v>
      </c>
      <c r="F10" s="38">
        <v>2</v>
      </c>
      <c r="G10" s="41">
        <f t="shared" si="0"/>
        <v>48</v>
      </c>
      <c r="H10" s="61">
        <v>6</v>
      </c>
      <c r="I10" s="61">
        <v>5.25</v>
      </c>
      <c r="J10" s="44">
        <f t="shared" si="1"/>
        <v>0.7</v>
      </c>
      <c r="K10" s="44">
        <f t="shared" si="2"/>
        <v>288</v>
      </c>
      <c r="L10" s="45">
        <f t="shared" si="3"/>
        <v>9.6</v>
      </c>
      <c r="M10" s="44">
        <f t="shared" si="4"/>
        <v>411.42857142857144</v>
      </c>
      <c r="N10" s="63"/>
      <c r="O10" s="51"/>
    </row>
    <row r="11" spans="1:15" ht="15.75" customHeight="1" x14ac:dyDescent="0.25">
      <c r="A11" s="37" t="s">
        <v>37</v>
      </c>
      <c r="B11" s="64" t="s">
        <v>52</v>
      </c>
      <c r="C11" s="38">
        <v>24</v>
      </c>
      <c r="D11" s="39"/>
      <c r="E11" s="38">
        <v>20</v>
      </c>
      <c r="F11" s="38">
        <v>1</v>
      </c>
      <c r="G11" s="41">
        <f t="shared" si="0"/>
        <v>20</v>
      </c>
      <c r="H11" s="61">
        <v>7</v>
      </c>
      <c r="I11" s="61">
        <v>6.25</v>
      </c>
      <c r="J11" s="44">
        <f t="shared" si="1"/>
        <v>0.41666666666666669</v>
      </c>
      <c r="K11" s="44">
        <f t="shared" si="2"/>
        <v>140</v>
      </c>
      <c r="L11" s="45">
        <f t="shared" si="3"/>
        <v>4.666666666666667</v>
      </c>
      <c r="M11" s="44">
        <f t="shared" si="4"/>
        <v>336</v>
      </c>
      <c r="N11" s="63"/>
      <c r="O11" s="51"/>
    </row>
    <row r="12" spans="1:15" ht="15.75" customHeight="1" x14ac:dyDescent="0.25">
      <c r="A12" s="37" t="s">
        <v>37</v>
      </c>
      <c r="B12" s="38">
        <v>70</v>
      </c>
      <c r="C12" s="38">
        <v>24</v>
      </c>
      <c r="D12" s="39"/>
      <c r="E12" s="38">
        <v>24</v>
      </c>
      <c r="F12" s="38">
        <v>1</v>
      </c>
      <c r="G12" s="41">
        <f t="shared" si="0"/>
        <v>24</v>
      </c>
      <c r="H12" s="61">
        <v>4</v>
      </c>
      <c r="I12" s="61">
        <v>3.25</v>
      </c>
      <c r="J12" s="44">
        <f t="shared" si="1"/>
        <v>0.21666666666666667</v>
      </c>
      <c r="K12" s="44">
        <f t="shared" si="2"/>
        <v>96</v>
      </c>
      <c r="L12" s="45">
        <f t="shared" si="3"/>
        <v>3.2</v>
      </c>
      <c r="M12" s="44">
        <f t="shared" si="4"/>
        <v>443.07692307692304</v>
      </c>
      <c r="N12" s="63"/>
      <c r="O12" s="51"/>
    </row>
    <row r="13" spans="1:15" ht="15.75" customHeight="1" x14ac:dyDescent="0.25">
      <c r="A13" s="37" t="s">
        <v>37</v>
      </c>
      <c r="B13" s="38">
        <v>55</v>
      </c>
      <c r="C13" s="38">
        <v>24</v>
      </c>
      <c r="D13" s="39"/>
      <c r="E13" s="38">
        <v>24</v>
      </c>
      <c r="F13" s="38">
        <v>1</v>
      </c>
      <c r="G13" s="41">
        <f t="shared" si="0"/>
        <v>24</v>
      </c>
      <c r="H13" s="61">
        <v>2</v>
      </c>
      <c r="I13" s="61">
        <v>2</v>
      </c>
      <c r="J13" s="44">
        <f t="shared" si="1"/>
        <v>0.13333333333333333</v>
      </c>
      <c r="K13" s="44">
        <f t="shared" si="2"/>
        <v>48</v>
      </c>
      <c r="L13" s="45">
        <f t="shared" si="3"/>
        <v>1.6</v>
      </c>
      <c r="M13" s="44">
        <f t="shared" si="4"/>
        <v>360</v>
      </c>
      <c r="N13" s="63"/>
      <c r="O13" s="51"/>
    </row>
    <row r="14" spans="1:15" ht="15.75" customHeight="1" x14ac:dyDescent="0.25">
      <c r="A14" s="37" t="s">
        <v>37</v>
      </c>
      <c r="B14" s="38">
        <v>73</v>
      </c>
      <c r="C14" s="38">
        <v>24</v>
      </c>
      <c r="D14" s="39"/>
      <c r="E14" s="38">
        <v>24</v>
      </c>
      <c r="F14" s="38">
        <v>1</v>
      </c>
      <c r="G14" s="41">
        <f t="shared" si="0"/>
        <v>24</v>
      </c>
      <c r="H14" s="61">
        <v>1</v>
      </c>
      <c r="I14" s="61">
        <v>1</v>
      </c>
      <c r="J14" s="44">
        <f t="shared" si="1"/>
        <v>6.6666666666666666E-2</v>
      </c>
      <c r="K14" s="44">
        <f t="shared" si="2"/>
        <v>24</v>
      </c>
      <c r="L14" s="45">
        <f t="shared" si="3"/>
        <v>0.8</v>
      </c>
      <c r="M14" s="44">
        <f t="shared" si="4"/>
        <v>360</v>
      </c>
      <c r="N14" s="63"/>
      <c r="O14" s="51"/>
    </row>
    <row r="15" spans="1:15" ht="39.75" customHeight="1" x14ac:dyDescent="0.25">
      <c r="A15" s="37" t="s">
        <v>37</v>
      </c>
      <c r="B15" s="38">
        <v>79</v>
      </c>
      <c r="C15" s="38">
        <v>24</v>
      </c>
      <c r="D15" s="39"/>
      <c r="E15" s="38">
        <v>20</v>
      </c>
      <c r="F15" s="38">
        <v>1</v>
      </c>
      <c r="G15" s="41">
        <f t="shared" si="0"/>
        <v>20</v>
      </c>
      <c r="H15" s="61">
        <v>4</v>
      </c>
      <c r="I15" s="61">
        <v>3.25</v>
      </c>
      <c r="J15" s="44">
        <f t="shared" si="1"/>
        <v>0.21666666666666667</v>
      </c>
      <c r="K15" s="44">
        <f t="shared" si="2"/>
        <v>80</v>
      </c>
      <c r="L15" s="45">
        <f t="shared" si="3"/>
        <v>2.6666666666666665</v>
      </c>
      <c r="M15" s="44">
        <f t="shared" si="4"/>
        <v>369.23076923076923</v>
      </c>
      <c r="N15" s="67" t="s">
        <v>53</v>
      </c>
      <c r="O15" s="51"/>
    </row>
    <row r="16" spans="1:15" ht="18.75" customHeight="1" x14ac:dyDescent="0.25">
      <c r="A16" s="101" t="s">
        <v>40</v>
      </c>
      <c r="B16" s="102"/>
      <c r="C16" s="102"/>
      <c r="D16" s="102"/>
      <c r="E16" s="102"/>
      <c r="F16" s="102"/>
      <c r="G16" s="102"/>
      <c r="H16" s="102"/>
      <c r="I16" s="102"/>
      <c r="J16" s="102"/>
      <c r="K16" s="102"/>
      <c r="L16" s="102"/>
      <c r="M16" s="102"/>
      <c r="N16" s="103"/>
      <c r="O16" s="51"/>
    </row>
    <row r="17" spans="1:15" ht="39.950000000000003" customHeight="1" x14ac:dyDescent="0.25">
      <c r="A17" s="120" t="s">
        <v>54</v>
      </c>
      <c r="B17" s="121"/>
      <c r="C17" s="121"/>
      <c r="D17" s="121"/>
      <c r="E17" s="121"/>
      <c r="F17" s="121"/>
      <c r="G17" s="121"/>
      <c r="H17" s="121"/>
      <c r="I17" s="121"/>
      <c r="J17" s="121"/>
      <c r="K17" s="121"/>
      <c r="L17" s="121"/>
      <c r="M17" s="121"/>
      <c r="N17" s="122"/>
      <c r="O17" s="51"/>
    </row>
    <row r="18" spans="1:15" ht="13.5" customHeight="1" x14ac:dyDescent="0.25">
      <c r="A18" s="22"/>
      <c r="B18" s="22"/>
      <c r="C18" s="22"/>
      <c r="D18" s="22"/>
      <c r="E18" s="22"/>
      <c r="F18" s="22"/>
      <c r="G18" s="22"/>
      <c r="H18" s="22"/>
      <c r="I18" s="22"/>
      <c r="J18" s="22"/>
      <c r="K18" s="22"/>
      <c r="L18" s="22"/>
      <c r="M18" s="22"/>
      <c r="N18" s="22"/>
      <c r="O18" s="6"/>
    </row>
    <row r="19" spans="1:15" ht="13.5" customHeight="1" x14ac:dyDescent="0.25">
      <c r="A19" s="6"/>
      <c r="B19" s="6"/>
      <c r="C19" s="6"/>
      <c r="D19" s="6"/>
      <c r="E19" s="6"/>
      <c r="F19" s="6"/>
      <c r="G19" s="6"/>
      <c r="H19" s="6"/>
      <c r="I19" s="6"/>
      <c r="J19" s="6"/>
      <c r="K19" s="6"/>
      <c r="L19" s="6"/>
      <c r="M19" s="6"/>
      <c r="N19" s="6"/>
      <c r="O19" s="6"/>
    </row>
    <row r="20" spans="1:15" ht="30" customHeight="1" x14ac:dyDescent="0.25">
      <c r="A20" s="6"/>
      <c r="B20" s="6"/>
      <c r="C20" s="6"/>
      <c r="D20" s="6"/>
      <c r="E20" s="6"/>
      <c r="F20" s="6"/>
      <c r="G20" s="6"/>
      <c r="H20" s="6"/>
      <c r="I20" s="6"/>
      <c r="J20" s="6"/>
      <c r="K20" s="6"/>
      <c r="L20" s="6"/>
      <c r="M20" s="6"/>
      <c r="N20" s="6"/>
      <c r="O20" s="6"/>
    </row>
    <row r="21" spans="1:15" ht="13.5" customHeight="1" x14ac:dyDescent="0.25">
      <c r="A21" s="6"/>
      <c r="B21" s="6"/>
      <c r="C21" s="6"/>
      <c r="D21" s="6"/>
      <c r="E21" s="6"/>
      <c r="F21" s="6"/>
      <c r="G21" s="6"/>
      <c r="H21" s="6"/>
      <c r="I21" s="6"/>
      <c r="J21" s="6"/>
      <c r="K21" s="6"/>
      <c r="L21" s="6"/>
      <c r="M21" s="6"/>
      <c r="N21" s="6"/>
      <c r="O21" s="6"/>
    </row>
    <row r="22" spans="1:15" ht="32.25" customHeight="1" x14ac:dyDescent="0.25">
      <c r="A22" s="6"/>
      <c r="B22" s="6"/>
      <c r="C22" s="6"/>
      <c r="D22" s="6"/>
      <c r="E22" s="6"/>
      <c r="F22" s="6"/>
      <c r="G22" s="6"/>
      <c r="H22" s="6"/>
      <c r="I22" s="6"/>
      <c r="J22" s="6"/>
      <c r="K22" s="6"/>
      <c r="L22" s="6"/>
      <c r="M22" s="6"/>
      <c r="N22" s="6"/>
      <c r="O22" s="6"/>
    </row>
    <row r="23" spans="1:15" ht="13.5" customHeight="1" x14ac:dyDescent="0.25">
      <c r="A23" s="6"/>
      <c r="B23" s="6"/>
      <c r="C23" s="6"/>
      <c r="D23" s="6"/>
      <c r="E23" s="6"/>
      <c r="F23" s="6"/>
      <c r="G23" s="6"/>
      <c r="H23" s="6"/>
      <c r="I23" s="6"/>
      <c r="J23" s="6"/>
      <c r="K23" s="6"/>
      <c r="L23" s="6"/>
      <c r="M23" s="6"/>
      <c r="N23" s="6"/>
      <c r="O23" s="6"/>
    </row>
    <row r="24" spans="1:15" ht="13.5" customHeight="1" x14ac:dyDescent="0.25">
      <c r="A24" s="6"/>
      <c r="B24" s="6"/>
      <c r="C24" s="6"/>
      <c r="D24" s="6"/>
      <c r="E24" s="6"/>
      <c r="F24" s="6"/>
      <c r="G24" s="6"/>
      <c r="H24" s="6"/>
      <c r="I24" s="6"/>
      <c r="J24" s="6"/>
      <c r="K24" s="6"/>
      <c r="L24" s="6"/>
      <c r="M24" s="6"/>
      <c r="N24" s="6"/>
      <c r="O24" s="6"/>
    </row>
    <row r="25" spans="1:15" ht="13.5" customHeight="1" x14ac:dyDescent="0.25">
      <c r="A25" s="6"/>
      <c r="B25" s="6"/>
      <c r="C25" s="6"/>
      <c r="D25" s="6"/>
      <c r="E25" s="6"/>
      <c r="F25" s="6"/>
      <c r="G25" s="6"/>
      <c r="H25" s="6"/>
      <c r="I25" s="6"/>
      <c r="J25" s="6"/>
      <c r="K25" s="6"/>
      <c r="L25" s="6"/>
      <c r="M25" s="6"/>
      <c r="N25" s="6"/>
      <c r="O25" s="6"/>
    </row>
    <row r="26" spans="1:15" ht="13.5" customHeight="1" x14ac:dyDescent="0.25">
      <c r="A26" s="6"/>
      <c r="B26" s="6"/>
      <c r="C26" s="6"/>
      <c r="D26" s="6"/>
      <c r="E26" s="6"/>
      <c r="F26" s="6"/>
      <c r="G26" s="6"/>
      <c r="H26" s="6"/>
      <c r="I26" s="6"/>
      <c r="J26" s="6"/>
      <c r="K26" s="6"/>
      <c r="L26" s="6"/>
      <c r="M26" s="6"/>
      <c r="N26" s="6"/>
      <c r="O26" s="6"/>
    </row>
    <row r="27" spans="1:15" ht="13.5" customHeight="1" x14ac:dyDescent="0.25">
      <c r="A27" s="6"/>
      <c r="B27" s="6"/>
      <c r="C27" s="6"/>
      <c r="D27" s="6"/>
      <c r="E27" s="6"/>
      <c r="F27" s="6"/>
      <c r="G27" s="6"/>
      <c r="H27" s="6"/>
      <c r="I27" s="6"/>
      <c r="J27" s="6"/>
      <c r="K27" s="6"/>
      <c r="L27" s="6"/>
      <c r="M27" s="6"/>
      <c r="N27" s="6"/>
      <c r="O27" s="6"/>
    </row>
    <row r="28" spans="1:15" ht="13.5" customHeight="1" x14ac:dyDescent="0.25">
      <c r="A28" s="6"/>
      <c r="B28" s="6"/>
      <c r="C28" s="6"/>
      <c r="D28" s="6"/>
      <c r="E28" s="6"/>
      <c r="F28" s="6"/>
      <c r="G28" s="6"/>
      <c r="H28" s="6"/>
      <c r="I28" s="6"/>
      <c r="J28" s="6"/>
      <c r="K28" s="6"/>
      <c r="L28" s="6"/>
      <c r="M28" s="6"/>
      <c r="N28" s="6"/>
      <c r="O28" s="6"/>
    </row>
    <row r="29" spans="1:15" ht="13.5" customHeight="1" x14ac:dyDescent="0.25">
      <c r="A29" s="6"/>
      <c r="B29" s="6"/>
      <c r="C29" s="6"/>
      <c r="D29" s="6"/>
      <c r="E29" s="6"/>
      <c r="F29" s="6"/>
      <c r="G29" s="6"/>
      <c r="H29" s="6"/>
      <c r="I29" s="6"/>
      <c r="J29" s="6"/>
      <c r="K29" s="6"/>
      <c r="L29" s="6"/>
      <c r="M29" s="6"/>
      <c r="N29" s="6"/>
      <c r="O29" s="6"/>
    </row>
    <row r="30" spans="1:15" ht="13.5" customHeight="1" x14ac:dyDescent="0.25">
      <c r="A30" s="6"/>
      <c r="B30" s="6"/>
      <c r="C30" s="6"/>
      <c r="D30" s="6"/>
      <c r="E30" s="6"/>
      <c r="F30" s="6"/>
      <c r="G30" s="6"/>
      <c r="H30" s="6"/>
      <c r="I30" s="6"/>
      <c r="J30" s="6"/>
      <c r="K30" s="6"/>
      <c r="L30" s="6"/>
      <c r="M30" s="6"/>
      <c r="N30" s="6"/>
      <c r="O30" s="6"/>
    </row>
    <row r="31" spans="1:15" ht="13.5" customHeight="1" x14ac:dyDescent="0.25">
      <c r="A31" s="6"/>
      <c r="B31" s="6"/>
      <c r="C31" s="6"/>
      <c r="D31" s="6"/>
      <c r="E31" s="6"/>
      <c r="F31" s="6"/>
      <c r="G31" s="6"/>
      <c r="H31" s="6"/>
      <c r="I31" s="6"/>
      <c r="J31" s="6"/>
      <c r="K31" s="6"/>
      <c r="L31" s="6"/>
      <c r="M31" s="6"/>
      <c r="N31" s="6"/>
      <c r="O31" s="6"/>
    </row>
    <row r="32" spans="1:15" ht="13.5" customHeight="1" x14ac:dyDescent="0.25">
      <c r="A32" s="6"/>
      <c r="B32" s="6"/>
      <c r="C32" s="6"/>
      <c r="D32" s="6"/>
      <c r="E32" s="6"/>
      <c r="F32" s="6"/>
      <c r="G32" s="6"/>
      <c r="H32" s="6"/>
      <c r="I32" s="6"/>
      <c r="J32" s="6"/>
      <c r="K32" s="6"/>
      <c r="L32" s="6"/>
      <c r="M32" s="6"/>
      <c r="N32" s="6"/>
      <c r="O32" s="6"/>
    </row>
    <row r="33" spans="1:15" ht="13.5" customHeight="1" x14ac:dyDescent="0.25">
      <c r="A33" s="6"/>
      <c r="B33" s="6"/>
      <c r="C33" s="6"/>
      <c r="D33" s="6"/>
      <c r="E33" s="6"/>
      <c r="F33" s="6"/>
      <c r="G33" s="6"/>
      <c r="H33" s="6"/>
      <c r="I33" s="6"/>
      <c r="J33" s="6"/>
      <c r="K33" s="6"/>
      <c r="L33" s="6"/>
      <c r="M33" s="6"/>
      <c r="N33" s="6"/>
      <c r="O33" s="6"/>
    </row>
    <row r="34" spans="1:15" ht="13.5" customHeight="1" x14ac:dyDescent="0.25">
      <c r="A34" s="6"/>
      <c r="B34" s="6"/>
      <c r="C34" s="6"/>
      <c r="D34" s="6"/>
      <c r="E34" s="6"/>
      <c r="F34" s="6"/>
      <c r="G34" s="6"/>
      <c r="H34" s="6"/>
      <c r="I34" s="6"/>
      <c r="J34" s="6"/>
      <c r="K34" s="6"/>
      <c r="L34" s="6"/>
      <c r="M34" s="6"/>
      <c r="N34" s="6"/>
      <c r="O34" s="6"/>
    </row>
    <row r="35" spans="1:15" ht="13.5" customHeight="1" x14ac:dyDescent="0.25">
      <c r="A35" s="6"/>
      <c r="B35" s="6"/>
      <c r="C35" s="6"/>
      <c r="D35" s="6"/>
      <c r="E35" s="6"/>
      <c r="F35" s="6"/>
      <c r="G35" s="6"/>
      <c r="H35" s="6"/>
      <c r="I35" s="6"/>
      <c r="J35" s="6"/>
      <c r="K35" s="6"/>
      <c r="L35" s="6"/>
      <c r="M35" s="6"/>
      <c r="N35" s="6"/>
      <c r="O35" s="6"/>
    </row>
    <row r="36" spans="1:15" ht="13.5" customHeight="1" x14ac:dyDescent="0.25">
      <c r="A36" s="6"/>
      <c r="B36" s="6"/>
      <c r="C36" s="6"/>
      <c r="D36" s="6"/>
      <c r="E36" s="6"/>
      <c r="F36" s="6"/>
      <c r="G36" s="6"/>
      <c r="H36" s="6"/>
      <c r="I36" s="6"/>
      <c r="J36" s="6"/>
      <c r="K36" s="6"/>
      <c r="L36" s="6"/>
      <c r="M36" s="6"/>
      <c r="N36" s="6"/>
      <c r="O36" s="6"/>
    </row>
    <row r="37" spans="1:15" ht="13.5" customHeight="1" x14ac:dyDescent="0.25">
      <c r="A37" s="6"/>
      <c r="B37" s="6"/>
      <c r="C37" s="6"/>
      <c r="D37" s="6"/>
      <c r="E37" s="6"/>
      <c r="F37" s="6"/>
      <c r="G37" s="6"/>
      <c r="H37" s="6"/>
      <c r="I37" s="6"/>
      <c r="J37" s="6"/>
      <c r="K37" s="6"/>
      <c r="L37" s="6"/>
      <c r="M37" s="6"/>
      <c r="N37" s="6"/>
      <c r="O37" s="6"/>
    </row>
    <row r="38" spans="1:15" ht="13.5" customHeight="1" x14ac:dyDescent="0.25">
      <c r="A38" s="6"/>
      <c r="B38" s="6"/>
      <c r="C38" s="6"/>
      <c r="D38" s="6"/>
      <c r="E38" s="6"/>
      <c r="F38" s="6"/>
      <c r="G38" s="6"/>
      <c r="H38" s="6"/>
      <c r="I38" s="6"/>
      <c r="J38" s="6"/>
      <c r="K38" s="6"/>
      <c r="L38" s="6"/>
      <c r="M38" s="6"/>
      <c r="N38" s="6"/>
      <c r="O38" s="6"/>
    </row>
    <row r="39" spans="1:15" ht="13.5" customHeight="1" x14ac:dyDescent="0.25">
      <c r="A39" s="6"/>
      <c r="B39" s="6"/>
      <c r="C39" s="6"/>
      <c r="D39" s="6"/>
      <c r="E39" s="6"/>
      <c r="F39" s="6"/>
      <c r="G39" s="6"/>
      <c r="H39" s="6"/>
      <c r="I39" s="6"/>
      <c r="J39" s="6"/>
      <c r="K39" s="6"/>
      <c r="L39" s="6"/>
      <c r="M39" s="6"/>
      <c r="N39" s="6"/>
      <c r="O39" s="6"/>
    </row>
    <row r="40" spans="1:15" ht="13.5" customHeight="1" x14ac:dyDescent="0.25">
      <c r="A40" s="6"/>
      <c r="B40" s="6"/>
      <c r="C40" s="6"/>
      <c r="D40" s="6"/>
      <c r="E40" s="6"/>
      <c r="F40" s="6"/>
      <c r="G40" s="6"/>
      <c r="H40" s="6"/>
      <c r="I40" s="6"/>
      <c r="J40" s="6"/>
      <c r="K40" s="6"/>
      <c r="L40" s="6"/>
      <c r="M40" s="6"/>
      <c r="N40" s="6"/>
      <c r="O40" s="6"/>
    </row>
    <row r="41" spans="1:15" ht="13.5" customHeight="1" x14ac:dyDescent="0.25">
      <c r="A41" s="6"/>
      <c r="B41" s="6"/>
      <c r="C41" s="6"/>
      <c r="D41" s="6"/>
      <c r="E41" s="6"/>
      <c r="F41" s="6"/>
      <c r="G41" s="6"/>
      <c r="H41" s="6"/>
      <c r="I41" s="6"/>
      <c r="J41" s="6"/>
      <c r="K41" s="6"/>
      <c r="L41" s="6"/>
      <c r="M41" s="6"/>
      <c r="N41" s="6"/>
      <c r="O41" s="6"/>
    </row>
    <row r="42" spans="1:15" ht="13.5" customHeight="1" x14ac:dyDescent="0.25">
      <c r="A42" s="6"/>
      <c r="B42" s="6"/>
      <c r="C42" s="6"/>
      <c r="D42" s="6"/>
      <c r="E42" s="6"/>
      <c r="F42" s="6"/>
      <c r="G42" s="6"/>
      <c r="H42" s="6"/>
      <c r="I42" s="6"/>
      <c r="J42" s="6"/>
      <c r="K42" s="6"/>
      <c r="L42" s="6"/>
      <c r="M42" s="6"/>
      <c r="N42" s="6"/>
      <c r="O42" s="6"/>
    </row>
    <row r="43" spans="1:15" ht="13.5" customHeight="1" x14ac:dyDescent="0.25">
      <c r="A43" s="6"/>
      <c r="B43" s="6"/>
      <c r="C43" s="6"/>
      <c r="D43" s="6"/>
      <c r="E43" s="6"/>
      <c r="F43" s="6"/>
      <c r="G43" s="6"/>
      <c r="H43" s="6"/>
      <c r="I43" s="6"/>
      <c r="J43" s="6"/>
      <c r="K43" s="6"/>
      <c r="L43" s="6"/>
      <c r="M43" s="6"/>
      <c r="N43" s="6"/>
      <c r="O43" s="6"/>
    </row>
    <row r="44" spans="1:15" ht="13.5" customHeight="1" x14ac:dyDescent="0.25">
      <c r="A44" s="6"/>
      <c r="B44" s="6"/>
      <c r="C44" s="6"/>
      <c r="D44" s="6"/>
      <c r="E44" s="6"/>
      <c r="F44" s="6"/>
      <c r="G44" s="6"/>
      <c r="H44" s="6"/>
      <c r="I44" s="6"/>
      <c r="J44" s="6"/>
      <c r="K44" s="6"/>
      <c r="L44" s="6"/>
      <c r="M44" s="6"/>
      <c r="N44" s="6"/>
      <c r="O44" s="6"/>
    </row>
    <row r="45" spans="1:15" ht="13.5" customHeight="1" x14ac:dyDescent="0.25">
      <c r="A45" s="6"/>
      <c r="B45" s="6"/>
      <c r="C45" s="6"/>
      <c r="D45" s="6"/>
      <c r="E45" s="6"/>
      <c r="F45" s="6"/>
      <c r="G45" s="6"/>
      <c r="H45" s="6"/>
      <c r="I45" s="6"/>
      <c r="J45" s="6"/>
      <c r="K45" s="6"/>
      <c r="L45" s="6"/>
      <c r="M45" s="6"/>
      <c r="N45" s="6"/>
      <c r="O45" s="6"/>
    </row>
    <row r="46" spans="1:15" ht="13.5" customHeight="1" x14ac:dyDescent="0.25">
      <c r="A46" s="6"/>
      <c r="B46" s="6"/>
      <c r="C46" s="6"/>
      <c r="D46" s="6"/>
      <c r="E46" s="6"/>
      <c r="F46" s="6"/>
      <c r="G46" s="6"/>
      <c r="H46" s="6"/>
      <c r="I46" s="6"/>
      <c r="J46" s="6"/>
      <c r="K46" s="6"/>
      <c r="L46" s="6"/>
      <c r="M46" s="6"/>
      <c r="N46" s="6"/>
      <c r="O46" s="6"/>
    </row>
    <row r="47" spans="1:15" ht="13.5" customHeight="1" x14ac:dyDescent="0.25">
      <c r="A47" s="6"/>
      <c r="B47" s="6"/>
      <c r="C47" s="6"/>
      <c r="D47" s="6"/>
      <c r="E47" s="6"/>
      <c r="F47" s="6"/>
      <c r="G47" s="6"/>
      <c r="H47" s="6"/>
      <c r="I47" s="6"/>
      <c r="J47" s="6"/>
      <c r="K47" s="6"/>
      <c r="L47" s="6"/>
      <c r="M47" s="6"/>
      <c r="N47" s="6"/>
      <c r="O47" s="6"/>
    </row>
    <row r="48" spans="1:15" ht="13.5" customHeight="1" x14ac:dyDescent="0.25">
      <c r="A48" s="6"/>
      <c r="B48" s="6"/>
      <c r="C48" s="6"/>
      <c r="D48" s="6"/>
      <c r="E48" s="6"/>
      <c r="F48" s="6"/>
      <c r="G48" s="6"/>
      <c r="H48" s="6"/>
      <c r="I48" s="6"/>
      <c r="J48" s="6"/>
      <c r="K48" s="6"/>
      <c r="L48" s="6"/>
      <c r="M48" s="6"/>
      <c r="N48" s="6"/>
      <c r="O48" s="6"/>
    </row>
    <row r="49" spans="1:15" ht="13.5" customHeight="1" x14ac:dyDescent="0.25">
      <c r="A49" s="6"/>
      <c r="B49" s="6"/>
      <c r="C49" s="6"/>
      <c r="D49" s="6"/>
      <c r="E49" s="6"/>
      <c r="F49" s="6"/>
      <c r="G49" s="6"/>
      <c r="H49" s="6"/>
      <c r="I49" s="6"/>
      <c r="J49" s="6"/>
      <c r="K49" s="6"/>
      <c r="L49" s="6"/>
      <c r="M49" s="6"/>
      <c r="N49" s="6"/>
      <c r="O49" s="6"/>
    </row>
    <row r="50" spans="1:15" ht="13.5" customHeight="1" x14ac:dyDescent="0.25">
      <c r="A50" s="6"/>
      <c r="B50" s="6"/>
      <c r="C50" s="6"/>
      <c r="D50" s="6"/>
      <c r="E50" s="6"/>
      <c r="F50" s="6"/>
      <c r="G50" s="6"/>
      <c r="H50" s="6"/>
      <c r="I50" s="6"/>
      <c r="J50" s="6"/>
      <c r="K50" s="6"/>
      <c r="L50" s="6"/>
      <c r="M50" s="6"/>
      <c r="N50" s="6"/>
      <c r="O50" s="6"/>
    </row>
    <row r="51" spans="1:15" ht="13.5" customHeight="1" x14ac:dyDescent="0.25">
      <c r="A51" s="6"/>
      <c r="B51" s="6"/>
      <c r="C51" s="6"/>
      <c r="D51" s="6"/>
      <c r="E51" s="6"/>
      <c r="F51" s="6"/>
      <c r="G51" s="6"/>
      <c r="H51" s="6"/>
      <c r="I51" s="6"/>
      <c r="J51" s="6"/>
      <c r="K51" s="6"/>
      <c r="L51" s="6"/>
      <c r="M51" s="6"/>
      <c r="N51" s="6"/>
      <c r="O51" s="6"/>
    </row>
    <row r="52" spans="1:15" ht="13.5" customHeight="1" x14ac:dyDescent="0.25">
      <c r="A52" s="6"/>
      <c r="B52" s="6"/>
      <c r="C52" s="6"/>
      <c r="D52" s="6"/>
      <c r="E52" s="6"/>
      <c r="F52" s="6"/>
      <c r="G52" s="6"/>
      <c r="H52" s="6"/>
      <c r="I52" s="6"/>
      <c r="J52" s="6"/>
      <c r="K52" s="6"/>
      <c r="L52" s="6"/>
      <c r="M52" s="6"/>
      <c r="N52" s="6"/>
      <c r="O52" s="6"/>
    </row>
    <row r="53" spans="1:15" ht="13.5" customHeight="1" x14ac:dyDescent="0.25">
      <c r="A53" s="6"/>
      <c r="B53" s="6"/>
      <c r="C53" s="6"/>
      <c r="D53" s="6"/>
      <c r="E53" s="6"/>
      <c r="F53" s="6"/>
      <c r="G53" s="6"/>
      <c r="H53" s="6"/>
      <c r="I53" s="6"/>
      <c r="J53" s="6"/>
      <c r="K53" s="6"/>
      <c r="L53" s="6"/>
      <c r="M53" s="6"/>
      <c r="N53" s="6"/>
      <c r="O53" s="6"/>
    </row>
    <row r="54" spans="1:15" ht="13.5" customHeight="1" x14ac:dyDescent="0.25">
      <c r="A54" s="6"/>
      <c r="B54" s="6"/>
      <c r="C54" s="6"/>
      <c r="D54" s="6"/>
      <c r="E54" s="6"/>
      <c r="F54" s="6"/>
      <c r="G54" s="6"/>
      <c r="H54" s="6"/>
      <c r="I54" s="6"/>
      <c r="J54" s="6"/>
      <c r="K54" s="6"/>
      <c r="L54" s="6"/>
      <c r="M54" s="6"/>
      <c r="N54" s="6"/>
      <c r="O54" s="6"/>
    </row>
    <row r="55" spans="1:15" ht="13.5" customHeight="1" x14ac:dyDescent="0.25">
      <c r="A55" s="6"/>
      <c r="B55" s="6"/>
      <c r="C55" s="6"/>
      <c r="D55" s="6"/>
      <c r="E55" s="6"/>
      <c r="F55" s="6"/>
      <c r="G55" s="6"/>
      <c r="H55" s="6"/>
      <c r="I55" s="6"/>
      <c r="J55" s="6"/>
      <c r="K55" s="6"/>
      <c r="L55" s="6"/>
      <c r="M55" s="6"/>
      <c r="N55" s="6"/>
      <c r="O55" s="6"/>
    </row>
    <row r="56" spans="1:15" ht="13.5" customHeight="1" x14ac:dyDescent="0.25">
      <c r="A56" s="6"/>
      <c r="B56" s="6"/>
      <c r="C56" s="6"/>
      <c r="D56" s="6"/>
      <c r="E56" s="6"/>
      <c r="F56" s="6"/>
      <c r="G56" s="6"/>
      <c r="H56" s="6"/>
      <c r="I56" s="6"/>
      <c r="J56" s="6"/>
      <c r="K56" s="6"/>
      <c r="L56" s="6"/>
      <c r="M56" s="6"/>
      <c r="N56" s="6"/>
      <c r="O56" s="6"/>
    </row>
    <row r="57" spans="1:15" ht="13.5" customHeight="1" x14ac:dyDescent="0.25">
      <c r="A57" s="6"/>
      <c r="B57" s="6"/>
      <c r="C57" s="6"/>
      <c r="D57" s="6"/>
      <c r="E57" s="6"/>
      <c r="F57" s="6"/>
      <c r="G57" s="6"/>
      <c r="H57" s="6"/>
      <c r="I57" s="6"/>
      <c r="J57" s="6"/>
      <c r="K57" s="6"/>
      <c r="L57" s="6"/>
      <c r="M57" s="6"/>
      <c r="N57" s="6"/>
      <c r="O57" s="6"/>
    </row>
    <row r="58" spans="1:15" ht="13.5" customHeight="1" x14ac:dyDescent="0.25">
      <c r="A58" s="6"/>
      <c r="B58" s="6"/>
      <c r="C58" s="6"/>
      <c r="D58" s="6"/>
      <c r="E58" s="6"/>
      <c r="F58" s="6"/>
      <c r="G58" s="6"/>
      <c r="H58" s="6"/>
      <c r="I58" s="6"/>
      <c r="J58" s="6"/>
      <c r="K58" s="6"/>
      <c r="L58" s="6"/>
      <c r="M58" s="6"/>
      <c r="N58" s="6"/>
      <c r="O58" s="6"/>
    </row>
    <row r="59" spans="1:15" ht="13.5" customHeight="1" x14ac:dyDescent="0.25">
      <c r="A59" s="6"/>
      <c r="B59" s="6"/>
      <c r="C59" s="6"/>
      <c r="D59" s="6"/>
      <c r="E59" s="6"/>
      <c r="F59" s="6"/>
      <c r="G59" s="6"/>
      <c r="H59" s="6"/>
      <c r="I59" s="6"/>
      <c r="J59" s="6"/>
      <c r="K59" s="6"/>
      <c r="L59" s="6"/>
      <c r="M59" s="6"/>
      <c r="N59" s="6"/>
      <c r="O59" s="6"/>
    </row>
    <row r="60" spans="1:15" ht="13.5" customHeight="1" x14ac:dyDescent="0.25">
      <c r="A60" s="6"/>
      <c r="B60" s="6"/>
      <c r="C60" s="6"/>
      <c r="D60" s="6"/>
      <c r="E60" s="6"/>
      <c r="F60" s="6"/>
      <c r="G60" s="6"/>
      <c r="H60" s="6"/>
      <c r="I60" s="6"/>
      <c r="J60" s="6"/>
      <c r="K60" s="6"/>
      <c r="L60" s="6"/>
      <c r="M60" s="6"/>
      <c r="N60" s="6"/>
      <c r="O60" s="6"/>
    </row>
    <row r="61" spans="1:15" ht="13.5" customHeight="1" x14ac:dyDescent="0.25">
      <c r="A61" s="6"/>
      <c r="B61" s="6"/>
      <c r="C61" s="6"/>
      <c r="D61" s="6"/>
      <c r="E61" s="6"/>
      <c r="F61" s="6"/>
      <c r="G61" s="6"/>
      <c r="H61" s="6"/>
      <c r="I61" s="6"/>
      <c r="J61" s="6"/>
      <c r="K61" s="6"/>
      <c r="L61" s="6"/>
      <c r="M61" s="6"/>
      <c r="N61" s="6"/>
      <c r="O61" s="6"/>
    </row>
    <row r="62" spans="1:15" ht="13.5" customHeight="1" x14ac:dyDescent="0.25">
      <c r="A62" s="6"/>
      <c r="B62" s="6"/>
      <c r="C62" s="6"/>
      <c r="D62" s="6"/>
      <c r="E62" s="6"/>
      <c r="F62" s="6"/>
      <c r="G62" s="6"/>
      <c r="H62" s="6"/>
      <c r="I62" s="6"/>
      <c r="J62" s="6"/>
      <c r="K62" s="6"/>
      <c r="L62" s="6"/>
      <c r="M62" s="6"/>
      <c r="N62" s="6"/>
      <c r="O62" s="6"/>
    </row>
    <row r="63" spans="1:15" ht="13.5" customHeight="1" x14ac:dyDescent="0.25">
      <c r="A63" s="6"/>
      <c r="B63" s="6"/>
      <c r="C63" s="6"/>
      <c r="D63" s="6"/>
      <c r="E63" s="6"/>
      <c r="F63" s="6"/>
      <c r="G63" s="6"/>
      <c r="H63" s="6"/>
      <c r="I63" s="6"/>
      <c r="J63" s="6"/>
      <c r="K63" s="6"/>
      <c r="L63" s="6"/>
      <c r="M63" s="6"/>
      <c r="N63" s="6"/>
      <c r="O63" s="6"/>
    </row>
    <row r="64" spans="1:15" ht="13.5" customHeight="1" x14ac:dyDescent="0.25">
      <c r="A64" s="6"/>
      <c r="B64" s="6"/>
      <c r="C64" s="6"/>
      <c r="D64" s="6"/>
      <c r="E64" s="6"/>
      <c r="F64" s="6"/>
      <c r="G64" s="6"/>
      <c r="H64" s="6"/>
      <c r="I64" s="6"/>
      <c r="J64" s="6"/>
      <c r="K64" s="6"/>
      <c r="L64" s="6"/>
      <c r="M64" s="6"/>
      <c r="N64" s="6"/>
      <c r="O64" s="6"/>
    </row>
    <row r="65" spans="1:15" ht="13.5" customHeight="1" x14ac:dyDescent="0.25">
      <c r="A65" s="6"/>
      <c r="B65" s="6"/>
      <c r="C65" s="6"/>
      <c r="D65" s="6"/>
      <c r="E65" s="6"/>
      <c r="F65" s="6"/>
      <c r="G65" s="6"/>
      <c r="H65" s="6"/>
      <c r="I65" s="6"/>
      <c r="J65" s="6"/>
      <c r="K65" s="6"/>
      <c r="L65" s="6"/>
      <c r="M65" s="6"/>
      <c r="N65" s="6"/>
      <c r="O65" s="6"/>
    </row>
    <row r="66" spans="1:15" ht="13.5" customHeight="1" x14ac:dyDescent="0.25">
      <c r="A66" s="6"/>
      <c r="B66" s="6"/>
      <c r="C66" s="6"/>
      <c r="D66" s="6"/>
      <c r="E66" s="6"/>
      <c r="F66" s="6"/>
      <c r="G66" s="6"/>
      <c r="H66" s="6"/>
      <c r="I66" s="6"/>
      <c r="J66" s="6"/>
      <c r="K66" s="6"/>
      <c r="L66" s="6"/>
      <c r="M66" s="6"/>
      <c r="N66" s="6"/>
      <c r="O66" s="6"/>
    </row>
    <row r="67" spans="1:15" ht="13.5" customHeight="1" x14ac:dyDescent="0.25">
      <c r="A67" s="6"/>
      <c r="B67" s="6"/>
      <c r="C67" s="6"/>
      <c r="D67" s="6"/>
      <c r="E67" s="6"/>
      <c r="F67" s="6"/>
      <c r="G67" s="6"/>
      <c r="H67" s="6"/>
      <c r="I67" s="6"/>
      <c r="J67" s="6"/>
      <c r="K67" s="6"/>
      <c r="L67" s="6"/>
      <c r="M67" s="6"/>
      <c r="N67" s="6"/>
      <c r="O67" s="6"/>
    </row>
    <row r="68" spans="1:15" ht="13.5" customHeight="1" x14ac:dyDescent="0.25">
      <c r="A68" s="6"/>
      <c r="B68" s="6"/>
      <c r="C68" s="6"/>
      <c r="D68" s="6"/>
      <c r="E68" s="6"/>
      <c r="F68" s="6"/>
      <c r="G68" s="6"/>
      <c r="H68" s="6"/>
      <c r="I68" s="6"/>
      <c r="J68" s="6"/>
      <c r="K68" s="6"/>
      <c r="L68" s="6"/>
      <c r="M68" s="6"/>
      <c r="N68" s="6"/>
      <c r="O68" s="6"/>
    </row>
    <row r="69" spans="1:15" ht="13.5" customHeight="1" x14ac:dyDescent="0.25">
      <c r="A69" s="6"/>
      <c r="B69" s="6"/>
      <c r="C69" s="6"/>
      <c r="D69" s="6"/>
      <c r="E69" s="6"/>
      <c r="F69" s="6"/>
      <c r="G69" s="6"/>
      <c r="H69" s="6"/>
      <c r="I69" s="6"/>
      <c r="J69" s="6"/>
      <c r="K69" s="6"/>
      <c r="L69" s="6"/>
      <c r="M69" s="6"/>
      <c r="N69" s="6"/>
      <c r="O69" s="6"/>
    </row>
    <row r="70" spans="1:15" ht="13.5" customHeight="1" x14ac:dyDescent="0.25">
      <c r="A70" s="6"/>
      <c r="B70" s="6"/>
      <c r="C70" s="6"/>
      <c r="D70" s="6"/>
      <c r="E70" s="6"/>
      <c r="F70" s="6"/>
      <c r="G70" s="6"/>
      <c r="H70" s="6"/>
      <c r="I70" s="6"/>
      <c r="J70" s="6"/>
      <c r="K70" s="6"/>
      <c r="L70" s="6"/>
      <c r="M70" s="6"/>
      <c r="N70" s="6"/>
      <c r="O70" s="6"/>
    </row>
    <row r="71" spans="1:15" ht="13.5" customHeight="1" x14ac:dyDescent="0.25">
      <c r="A71" s="6"/>
      <c r="B71" s="6"/>
      <c r="C71" s="6"/>
      <c r="D71" s="6"/>
      <c r="E71" s="6"/>
      <c r="F71" s="6"/>
      <c r="G71" s="6"/>
      <c r="H71" s="6"/>
      <c r="I71" s="6"/>
      <c r="J71" s="6"/>
      <c r="K71" s="6"/>
      <c r="L71" s="6"/>
      <c r="M71" s="6"/>
      <c r="N71" s="6"/>
      <c r="O71" s="6"/>
    </row>
    <row r="72" spans="1:15" ht="13.5" customHeight="1" x14ac:dyDescent="0.25">
      <c r="A72" s="6"/>
      <c r="B72" s="6"/>
      <c r="C72" s="6"/>
      <c r="D72" s="6"/>
      <c r="E72" s="6"/>
      <c r="F72" s="6"/>
      <c r="G72" s="6"/>
      <c r="H72" s="6"/>
      <c r="I72" s="6"/>
      <c r="J72" s="6"/>
      <c r="K72" s="6"/>
      <c r="L72" s="6"/>
      <c r="M72" s="6"/>
      <c r="N72" s="6"/>
      <c r="O72" s="6"/>
    </row>
    <row r="73" spans="1:15" ht="13.5" customHeight="1" x14ac:dyDescent="0.25">
      <c r="A73" s="6"/>
      <c r="B73" s="6"/>
      <c r="C73" s="6"/>
      <c r="D73" s="6"/>
      <c r="E73" s="6"/>
      <c r="F73" s="6"/>
      <c r="G73" s="6"/>
      <c r="H73" s="6"/>
      <c r="I73" s="6"/>
      <c r="J73" s="6"/>
      <c r="K73" s="6"/>
      <c r="L73" s="6"/>
      <c r="M73" s="6"/>
      <c r="N73" s="6"/>
      <c r="O73" s="6"/>
    </row>
    <row r="74" spans="1:15" ht="13.5" customHeight="1" x14ac:dyDescent="0.25">
      <c r="A74" s="6"/>
      <c r="B74" s="6"/>
      <c r="C74" s="6"/>
      <c r="D74" s="6"/>
      <c r="E74" s="6"/>
      <c r="F74" s="6"/>
      <c r="G74" s="6"/>
      <c r="H74" s="6"/>
      <c r="I74" s="6"/>
      <c r="J74" s="6"/>
      <c r="K74" s="6"/>
      <c r="L74" s="6"/>
      <c r="M74" s="6"/>
      <c r="N74" s="6"/>
      <c r="O74" s="6"/>
    </row>
    <row r="75" spans="1:15" ht="13.5" customHeight="1" x14ac:dyDescent="0.25">
      <c r="A75" s="6"/>
      <c r="B75" s="6"/>
      <c r="C75" s="6"/>
      <c r="D75" s="6"/>
      <c r="E75" s="6"/>
      <c r="F75" s="6"/>
      <c r="G75" s="6"/>
      <c r="H75" s="6"/>
      <c r="I75" s="6"/>
      <c r="J75" s="6"/>
      <c r="K75" s="6"/>
      <c r="L75" s="6"/>
      <c r="M75" s="6"/>
      <c r="N75" s="6"/>
      <c r="O75" s="6"/>
    </row>
    <row r="76" spans="1:15" ht="13.5" customHeight="1" x14ac:dyDescent="0.25">
      <c r="A76" s="6"/>
      <c r="B76" s="6"/>
      <c r="C76" s="6"/>
      <c r="D76" s="6"/>
      <c r="E76" s="6"/>
      <c r="F76" s="6"/>
      <c r="G76" s="6"/>
      <c r="H76" s="6"/>
      <c r="I76" s="6"/>
      <c r="J76" s="6"/>
      <c r="K76" s="6"/>
      <c r="L76" s="6"/>
      <c r="M76" s="6"/>
      <c r="N76" s="6"/>
      <c r="O76" s="6"/>
    </row>
    <row r="77" spans="1:15" ht="13.5" customHeight="1" x14ac:dyDescent="0.25">
      <c r="A77" s="6"/>
      <c r="B77" s="6"/>
      <c r="C77" s="6"/>
      <c r="D77" s="6"/>
      <c r="E77" s="6"/>
      <c r="F77" s="6"/>
      <c r="G77" s="6"/>
      <c r="H77" s="6"/>
      <c r="I77" s="6"/>
      <c r="J77" s="6"/>
      <c r="K77" s="6"/>
      <c r="L77" s="6"/>
      <c r="M77" s="6"/>
      <c r="N77" s="6"/>
      <c r="O77" s="6"/>
    </row>
    <row r="78" spans="1:15" ht="13.5" customHeight="1" x14ac:dyDescent="0.25">
      <c r="A78" s="6"/>
      <c r="B78" s="6"/>
      <c r="C78" s="6"/>
      <c r="D78" s="6"/>
      <c r="E78" s="6"/>
      <c r="F78" s="6"/>
      <c r="G78" s="6"/>
      <c r="H78" s="6"/>
      <c r="I78" s="6"/>
      <c r="J78" s="6"/>
      <c r="K78" s="6"/>
      <c r="L78" s="6"/>
      <c r="M78" s="6"/>
      <c r="N78" s="6"/>
      <c r="O78" s="6"/>
    </row>
    <row r="79" spans="1:15" ht="13.5" customHeight="1" x14ac:dyDescent="0.25">
      <c r="A79" s="6"/>
      <c r="B79" s="6"/>
      <c r="C79" s="6"/>
      <c r="D79" s="6"/>
      <c r="E79" s="6"/>
      <c r="F79" s="6"/>
      <c r="G79" s="6"/>
      <c r="H79" s="6"/>
      <c r="I79" s="6"/>
      <c r="J79" s="6"/>
      <c r="K79" s="6"/>
      <c r="L79" s="6"/>
      <c r="M79" s="6"/>
      <c r="N79" s="6"/>
      <c r="O79" s="6"/>
    </row>
    <row r="80" spans="1:15" ht="13.5" customHeight="1" x14ac:dyDescent="0.25">
      <c r="A80" s="6"/>
      <c r="B80" s="6"/>
      <c r="C80" s="6"/>
      <c r="D80" s="6"/>
      <c r="E80" s="6"/>
      <c r="F80" s="6"/>
      <c r="G80" s="6"/>
      <c r="H80" s="6"/>
      <c r="I80" s="6"/>
      <c r="J80" s="6"/>
      <c r="K80" s="6"/>
      <c r="L80" s="6"/>
      <c r="M80" s="6"/>
      <c r="N80" s="6"/>
      <c r="O80" s="6"/>
    </row>
    <row r="81" spans="1:15" ht="13.5" customHeight="1" x14ac:dyDescent="0.25">
      <c r="A81" s="6"/>
      <c r="B81" s="6"/>
      <c r="C81" s="6"/>
      <c r="D81" s="6"/>
      <c r="E81" s="6"/>
      <c r="F81" s="6"/>
      <c r="G81" s="6"/>
      <c r="H81" s="6"/>
      <c r="I81" s="6"/>
      <c r="J81" s="6"/>
      <c r="K81" s="6"/>
      <c r="L81" s="6"/>
      <c r="M81" s="6"/>
      <c r="N81" s="6"/>
      <c r="O81" s="6"/>
    </row>
    <row r="82" spans="1:15" ht="13.5" customHeight="1" x14ac:dyDescent="0.25">
      <c r="A82" s="6"/>
      <c r="B82" s="6"/>
      <c r="C82" s="6"/>
      <c r="D82" s="6"/>
      <c r="E82" s="6"/>
      <c r="F82" s="6"/>
      <c r="G82" s="6"/>
      <c r="H82" s="6"/>
      <c r="I82" s="6"/>
      <c r="J82" s="6"/>
      <c r="K82" s="6"/>
      <c r="L82" s="6"/>
      <c r="M82" s="6"/>
      <c r="N82" s="6"/>
      <c r="O82" s="6"/>
    </row>
    <row r="83" spans="1:15" ht="13.5" customHeight="1" x14ac:dyDescent="0.25">
      <c r="A83" s="6"/>
      <c r="B83" s="6"/>
      <c r="C83" s="6"/>
      <c r="D83" s="6"/>
      <c r="E83" s="6"/>
      <c r="F83" s="6"/>
      <c r="G83" s="6"/>
      <c r="H83" s="6"/>
      <c r="I83" s="6"/>
      <c r="J83" s="6"/>
      <c r="K83" s="6"/>
      <c r="L83" s="6"/>
      <c r="M83" s="6"/>
      <c r="N83" s="6"/>
      <c r="O83" s="6"/>
    </row>
    <row r="84" spans="1:15" ht="13.5" customHeight="1" x14ac:dyDescent="0.25">
      <c r="A84" s="6"/>
      <c r="B84" s="6"/>
      <c r="C84" s="6"/>
      <c r="D84" s="6"/>
      <c r="E84" s="6"/>
      <c r="F84" s="6"/>
      <c r="G84" s="6"/>
      <c r="H84" s="6"/>
      <c r="I84" s="6"/>
      <c r="J84" s="6"/>
      <c r="K84" s="6"/>
      <c r="L84" s="6"/>
      <c r="M84" s="6"/>
      <c r="N84" s="6"/>
      <c r="O84" s="6"/>
    </row>
    <row r="85" spans="1:15" ht="13.5" customHeight="1" x14ac:dyDescent="0.25">
      <c r="A85" s="6"/>
      <c r="B85" s="6"/>
      <c r="C85" s="6"/>
      <c r="D85" s="6"/>
      <c r="E85" s="6"/>
      <c r="F85" s="6"/>
      <c r="G85" s="6"/>
      <c r="H85" s="6"/>
      <c r="I85" s="6"/>
      <c r="J85" s="6"/>
      <c r="K85" s="6"/>
      <c r="L85" s="6"/>
      <c r="M85" s="6"/>
      <c r="N85" s="6"/>
      <c r="O85" s="6"/>
    </row>
    <row r="86" spans="1:15" ht="13.5" customHeight="1" x14ac:dyDescent="0.25">
      <c r="A86" s="6"/>
      <c r="B86" s="6"/>
      <c r="C86" s="6"/>
      <c r="D86" s="6"/>
      <c r="E86" s="6"/>
      <c r="F86" s="6"/>
      <c r="G86" s="6"/>
      <c r="H86" s="6"/>
      <c r="I86" s="6"/>
      <c r="J86" s="6"/>
      <c r="K86" s="6"/>
      <c r="L86" s="6"/>
      <c r="M86" s="6"/>
      <c r="N86" s="6"/>
      <c r="O86" s="6"/>
    </row>
    <row r="87" spans="1:15" ht="13.5" customHeight="1" x14ac:dyDescent="0.25">
      <c r="A87" s="6"/>
      <c r="B87" s="6"/>
      <c r="C87" s="6"/>
      <c r="D87" s="6"/>
      <c r="E87" s="6"/>
      <c r="F87" s="6"/>
      <c r="G87" s="6"/>
      <c r="H87" s="6"/>
      <c r="I87" s="6"/>
      <c r="J87" s="6"/>
      <c r="K87" s="6"/>
      <c r="L87" s="6"/>
      <c r="M87" s="6"/>
      <c r="N87" s="6"/>
      <c r="O87" s="6"/>
    </row>
    <row r="88" spans="1:15" ht="13.5" customHeight="1" x14ac:dyDescent="0.25">
      <c r="A88" s="6"/>
      <c r="B88" s="6"/>
      <c r="C88" s="6"/>
      <c r="D88" s="6"/>
      <c r="E88" s="6"/>
      <c r="F88" s="6"/>
      <c r="G88" s="6"/>
      <c r="H88" s="6"/>
      <c r="I88" s="6"/>
      <c r="J88" s="6"/>
      <c r="K88" s="6"/>
      <c r="L88" s="6"/>
      <c r="M88" s="6"/>
      <c r="N88" s="6"/>
      <c r="O88" s="6"/>
    </row>
    <row r="89" spans="1:15" ht="13.5" customHeight="1" x14ac:dyDescent="0.25">
      <c r="A89" s="6"/>
      <c r="B89" s="6"/>
      <c r="C89" s="6"/>
      <c r="D89" s="6"/>
      <c r="E89" s="6"/>
      <c r="F89" s="6"/>
      <c r="G89" s="6"/>
      <c r="H89" s="6"/>
      <c r="I89" s="6"/>
      <c r="J89" s="6"/>
      <c r="K89" s="6"/>
      <c r="L89" s="6"/>
      <c r="M89" s="6"/>
      <c r="N89" s="6"/>
      <c r="O89" s="6"/>
    </row>
    <row r="90" spans="1:15" ht="13.5" customHeight="1" x14ac:dyDescent="0.25">
      <c r="A90" s="6"/>
      <c r="B90" s="6"/>
      <c r="C90" s="6"/>
      <c r="D90" s="6"/>
      <c r="E90" s="6"/>
      <c r="F90" s="6"/>
      <c r="G90" s="6"/>
      <c r="H90" s="6"/>
      <c r="I90" s="6"/>
      <c r="J90" s="6"/>
      <c r="K90" s="6"/>
      <c r="L90" s="6"/>
      <c r="M90" s="6"/>
      <c r="N90" s="6"/>
      <c r="O90" s="6"/>
    </row>
    <row r="91" spans="1:15" ht="13.5" customHeight="1" x14ac:dyDescent="0.25">
      <c r="A91" s="6"/>
      <c r="B91" s="6"/>
      <c r="C91" s="6"/>
      <c r="D91" s="6"/>
      <c r="E91" s="6"/>
      <c r="F91" s="6"/>
      <c r="G91" s="6"/>
      <c r="H91" s="6"/>
      <c r="I91" s="6"/>
      <c r="J91" s="6"/>
      <c r="K91" s="6"/>
      <c r="L91" s="6"/>
      <c r="M91" s="6"/>
      <c r="N91" s="6"/>
      <c r="O91" s="6"/>
    </row>
    <row r="92" spans="1:15" ht="13.5" customHeight="1" x14ac:dyDescent="0.25">
      <c r="A92" s="6"/>
      <c r="B92" s="6"/>
      <c r="C92" s="6"/>
      <c r="D92" s="6"/>
      <c r="E92" s="6"/>
      <c r="F92" s="6"/>
      <c r="G92" s="6"/>
      <c r="H92" s="6"/>
      <c r="I92" s="6"/>
      <c r="J92" s="6"/>
      <c r="K92" s="6"/>
      <c r="L92" s="6"/>
      <c r="M92" s="6"/>
      <c r="N92" s="6"/>
      <c r="O92" s="6"/>
    </row>
    <row r="93" spans="1:15" ht="13.5" customHeight="1" x14ac:dyDescent="0.25">
      <c r="A93" s="6"/>
      <c r="B93" s="6"/>
      <c r="C93" s="6"/>
      <c r="D93" s="6"/>
      <c r="E93" s="6"/>
      <c r="F93" s="6"/>
      <c r="G93" s="6"/>
      <c r="H93" s="6"/>
      <c r="I93" s="6"/>
      <c r="J93" s="6"/>
      <c r="K93" s="6"/>
      <c r="L93" s="6"/>
      <c r="M93" s="6"/>
      <c r="N93" s="6"/>
      <c r="O93" s="6"/>
    </row>
    <row r="94" spans="1:15" ht="13.5" customHeight="1" x14ac:dyDescent="0.25">
      <c r="A94" s="6"/>
      <c r="B94" s="6"/>
      <c r="C94" s="6"/>
      <c r="D94" s="6"/>
      <c r="E94" s="6"/>
      <c r="F94" s="6"/>
      <c r="G94" s="6"/>
      <c r="H94" s="6"/>
      <c r="I94" s="6"/>
      <c r="J94" s="6"/>
      <c r="K94" s="6"/>
      <c r="L94" s="6"/>
      <c r="M94" s="6"/>
      <c r="N94" s="6"/>
      <c r="O94" s="6"/>
    </row>
    <row r="95" spans="1:15" ht="13.5" customHeight="1" x14ac:dyDescent="0.25">
      <c r="A95" s="6"/>
      <c r="B95" s="6"/>
      <c r="C95" s="6"/>
      <c r="D95" s="6"/>
      <c r="E95" s="6"/>
      <c r="F95" s="6"/>
      <c r="G95" s="6"/>
      <c r="H95" s="6"/>
      <c r="I95" s="6"/>
      <c r="J95" s="6"/>
      <c r="K95" s="6"/>
      <c r="L95" s="6"/>
      <c r="M95" s="6"/>
      <c r="N95" s="6"/>
      <c r="O95" s="6"/>
    </row>
    <row r="96" spans="1:15" ht="13.5" customHeight="1" x14ac:dyDescent="0.25">
      <c r="A96" s="6"/>
      <c r="B96" s="6"/>
      <c r="C96" s="6"/>
      <c r="D96" s="6"/>
      <c r="E96" s="6"/>
      <c r="F96" s="6"/>
      <c r="G96" s="6"/>
      <c r="H96" s="6"/>
      <c r="I96" s="6"/>
      <c r="J96" s="6"/>
      <c r="K96" s="6"/>
      <c r="L96" s="6"/>
      <c r="M96" s="6"/>
      <c r="N96" s="6"/>
      <c r="O96" s="6"/>
    </row>
    <row r="97" spans="1:15" ht="13.5" customHeight="1" x14ac:dyDescent="0.25">
      <c r="A97" s="6"/>
      <c r="B97" s="6"/>
      <c r="C97" s="6"/>
      <c r="D97" s="6"/>
      <c r="E97" s="6"/>
      <c r="F97" s="6"/>
      <c r="G97" s="6"/>
      <c r="H97" s="6"/>
      <c r="I97" s="6"/>
      <c r="J97" s="6"/>
      <c r="K97" s="6"/>
      <c r="L97" s="6"/>
      <c r="M97" s="6"/>
      <c r="N97" s="6"/>
      <c r="O97" s="6"/>
    </row>
    <row r="98" spans="1:15" ht="13.5" customHeight="1" x14ac:dyDescent="0.25">
      <c r="A98" s="6"/>
      <c r="B98" s="6"/>
      <c r="C98" s="6"/>
      <c r="D98" s="6"/>
      <c r="E98" s="6"/>
      <c r="F98" s="6"/>
      <c r="G98" s="6"/>
      <c r="H98" s="6"/>
      <c r="I98" s="6"/>
      <c r="J98" s="6"/>
      <c r="K98" s="6"/>
      <c r="L98" s="6"/>
      <c r="M98" s="6"/>
      <c r="N98" s="6"/>
      <c r="O98" s="6"/>
    </row>
    <row r="99" spans="1:15" ht="13.5" customHeight="1" x14ac:dyDescent="0.25">
      <c r="A99" s="6"/>
      <c r="B99" s="6"/>
      <c r="C99" s="6"/>
      <c r="D99" s="6"/>
      <c r="E99" s="6"/>
      <c r="F99" s="6"/>
      <c r="G99" s="6"/>
      <c r="H99" s="6"/>
      <c r="I99" s="6"/>
      <c r="J99" s="6"/>
      <c r="K99" s="6"/>
      <c r="L99" s="6"/>
      <c r="M99" s="6"/>
      <c r="N99" s="6"/>
      <c r="O99" s="6"/>
    </row>
    <row r="100" spans="1:15" ht="13.5" customHeight="1" x14ac:dyDescent="0.25">
      <c r="A100" s="6"/>
      <c r="B100" s="6"/>
      <c r="C100" s="6"/>
      <c r="D100" s="6"/>
      <c r="E100" s="6"/>
      <c r="F100" s="6"/>
      <c r="G100" s="6"/>
      <c r="H100" s="6"/>
      <c r="I100" s="6"/>
      <c r="J100" s="6"/>
      <c r="K100" s="6"/>
      <c r="L100" s="6"/>
      <c r="M100" s="6"/>
      <c r="N100" s="6"/>
      <c r="O100" s="6"/>
    </row>
    <row r="101" spans="1:15" ht="13.5" customHeight="1" x14ac:dyDescent="0.25">
      <c r="A101" s="6"/>
      <c r="B101" s="6"/>
      <c r="C101" s="6"/>
      <c r="D101" s="6"/>
      <c r="E101" s="6"/>
      <c r="F101" s="6"/>
      <c r="G101" s="6"/>
      <c r="H101" s="6"/>
      <c r="I101" s="6"/>
      <c r="J101" s="6"/>
      <c r="K101" s="6"/>
      <c r="L101" s="6"/>
      <c r="M101" s="6"/>
      <c r="N101" s="6"/>
      <c r="O101" s="6"/>
    </row>
    <row r="102" spans="1:15" ht="13.5" customHeight="1" x14ac:dyDescent="0.25">
      <c r="A102" s="6"/>
      <c r="B102" s="6"/>
      <c r="C102" s="6"/>
      <c r="D102" s="6"/>
      <c r="E102" s="6"/>
      <c r="F102" s="6"/>
      <c r="G102" s="6"/>
      <c r="H102" s="6"/>
      <c r="I102" s="6"/>
      <c r="J102" s="6"/>
      <c r="K102" s="6"/>
      <c r="L102" s="6"/>
      <c r="M102" s="6"/>
      <c r="N102" s="6"/>
      <c r="O102" s="6"/>
    </row>
    <row r="103" spans="1:15" ht="13.5" customHeight="1" x14ac:dyDescent="0.25">
      <c r="A103" s="6"/>
      <c r="B103" s="6"/>
      <c r="C103" s="6"/>
      <c r="D103" s="6"/>
      <c r="E103" s="6"/>
      <c r="F103" s="6"/>
      <c r="G103" s="6"/>
      <c r="H103" s="6"/>
      <c r="I103" s="6"/>
      <c r="J103" s="6"/>
      <c r="K103" s="6"/>
      <c r="L103" s="6"/>
      <c r="M103" s="6"/>
      <c r="N103" s="6"/>
      <c r="O103" s="6"/>
    </row>
    <row r="104" spans="1:15" ht="13.5" customHeight="1" x14ac:dyDescent="0.25">
      <c r="A104" s="6"/>
      <c r="B104" s="6"/>
      <c r="C104" s="6"/>
      <c r="D104" s="6"/>
      <c r="E104" s="6"/>
      <c r="F104" s="6"/>
      <c r="G104" s="6"/>
      <c r="H104" s="6"/>
      <c r="I104" s="6"/>
      <c r="J104" s="6"/>
      <c r="K104" s="6"/>
      <c r="L104" s="6"/>
      <c r="M104" s="6"/>
      <c r="N104" s="6"/>
      <c r="O104" s="6"/>
    </row>
    <row r="105" spans="1:15" ht="13.5" customHeight="1" x14ac:dyDescent="0.25">
      <c r="A105" s="6"/>
      <c r="B105" s="6"/>
      <c r="C105" s="6"/>
      <c r="D105" s="6"/>
      <c r="E105" s="6"/>
      <c r="F105" s="6"/>
      <c r="G105" s="6"/>
      <c r="H105" s="6"/>
      <c r="I105" s="6"/>
      <c r="J105" s="6"/>
      <c r="K105" s="6"/>
      <c r="L105" s="6"/>
      <c r="M105" s="6"/>
      <c r="N105" s="6"/>
      <c r="O105" s="6"/>
    </row>
    <row r="106" spans="1:15" ht="13.5" customHeight="1" x14ac:dyDescent="0.25">
      <c r="A106" s="6"/>
      <c r="B106" s="6"/>
      <c r="C106" s="6"/>
      <c r="D106" s="6"/>
      <c r="E106" s="6"/>
      <c r="F106" s="6"/>
      <c r="G106" s="6"/>
      <c r="H106" s="6"/>
      <c r="I106" s="6"/>
      <c r="J106" s="6"/>
      <c r="K106" s="6"/>
      <c r="L106" s="6"/>
      <c r="M106" s="6"/>
      <c r="N106" s="6"/>
      <c r="O106" s="6"/>
    </row>
    <row r="107" spans="1:15" ht="13.5" customHeight="1" x14ac:dyDescent="0.25">
      <c r="A107" s="6"/>
      <c r="B107" s="6"/>
      <c r="C107" s="6"/>
      <c r="D107" s="6"/>
      <c r="E107" s="6"/>
      <c r="F107" s="6"/>
      <c r="G107" s="6"/>
      <c r="H107" s="6"/>
      <c r="I107" s="6"/>
      <c r="J107" s="6"/>
      <c r="K107" s="6"/>
      <c r="L107" s="6"/>
      <c r="M107" s="6"/>
      <c r="N107" s="6"/>
      <c r="O107" s="6"/>
    </row>
    <row r="108" spans="1:15" ht="13.5" customHeight="1" x14ac:dyDescent="0.25">
      <c r="A108" s="6"/>
      <c r="B108" s="6"/>
      <c r="C108" s="6"/>
      <c r="D108" s="6"/>
      <c r="E108" s="6"/>
      <c r="F108" s="6"/>
      <c r="G108" s="6"/>
      <c r="H108" s="6"/>
      <c r="I108" s="6"/>
      <c r="J108" s="6"/>
      <c r="K108" s="6"/>
      <c r="L108" s="6"/>
      <c r="M108" s="6"/>
      <c r="N108" s="6"/>
      <c r="O108" s="6"/>
    </row>
    <row r="109" spans="1:15" ht="13.5" customHeight="1" x14ac:dyDescent="0.25">
      <c r="A109" s="6"/>
      <c r="B109" s="6"/>
      <c r="C109" s="6"/>
      <c r="D109" s="6"/>
      <c r="E109" s="6"/>
      <c r="F109" s="6"/>
      <c r="G109" s="6"/>
      <c r="H109" s="6"/>
      <c r="I109" s="6"/>
      <c r="J109" s="6"/>
      <c r="K109" s="6"/>
      <c r="L109" s="6"/>
      <c r="M109" s="6"/>
      <c r="N109" s="6"/>
      <c r="O109" s="6"/>
    </row>
    <row r="110" spans="1:15" ht="13.5" customHeight="1" x14ac:dyDescent="0.25">
      <c r="A110" s="6"/>
      <c r="B110" s="6"/>
      <c r="C110" s="6"/>
      <c r="D110" s="6"/>
      <c r="E110" s="6"/>
      <c r="F110" s="6"/>
      <c r="G110" s="6"/>
      <c r="H110" s="6"/>
      <c r="I110" s="6"/>
      <c r="J110" s="6"/>
      <c r="K110" s="6"/>
      <c r="L110" s="6"/>
      <c r="M110" s="6"/>
      <c r="N110" s="6"/>
      <c r="O110" s="6"/>
    </row>
    <row r="111" spans="1:15" ht="13.5" customHeight="1" x14ac:dyDescent="0.25">
      <c r="A111" s="6"/>
      <c r="B111" s="6"/>
      <c r="C111" s="6"/>
      <c r="D111" s="6"/>
      <c r="E111" s="6"/>
      <c r="F111" s="6"/>
      <c r="G111" s="6"/>
      <c r="H111" s="6"/>
      <c r="I111" s="6"/>
      <c r="J111" s="6"/>
      <c r="K111" s="6"/>
      <c r="L111" s="6"/>
      <c r="M111" s="6"/>
      <c r="N111" s="6"/>
      <c r="O111" s="6"/>
    </row>
    <row r="112" spans="1:15" ht="13.5" customHeight="1" x14ac:dyDescent="0.25">
      <c r="A112" s="6"/>
      <c r="B112" s="6"/>
      <c r="C112" s="6"/>
      <c r="D112" s="6"/>
      <c r="E112" s="6"/>
      <c r="F112" s="6"/>
      <c r="G112" s="6"/>
      <c r="H112" s="6"/>
      <c r="I112" s="6"/>
      <c r="J112" s="6"/>
      <c r="K112" s="6"/>
      <c r="L112" s="6"/>
      <c r="M112" s="6"/>
      <c r="N112" s="6"/>
      <c r="O112" s="6"/>
    </row>
    <row r="113" spans="1:15" ht="13.5" customHeight="1" x14ac:dyDescent="0.25">
      <c r="A113" s="6"/>
      <c r="B113" s="6"/>
      <c r="C113" s="6"/>
      <c r="D113" s="6"/>
      <c r="E113" s="6"/>
      <c r="F113" s="6"/>
      <c r="G113" s="6"/>
      <c r="H113" s="6"/>
      <c r="I113" s="6"/>
      <c r="J113" s="6"/>
      <c r="K113" s="6"/>
      <c r="L113" s="6"/>
      <c r="M113" s="6"/>
      <c r="N113" s="6"/>
      <c r="O113" s="6"/>
    </row>
    <row r="114" spans="1:15" ht="13.5" customHeight="1" x14ac:dyDescent="0.25">
      <c r="A114" s="6"/>
      <c r="B114" s="6"/>
      <c r="C114" s="6"/>
      <c r="D114" s="6"/>
      <c r="E114" s="6"/>
      <c r="F114" s="6"/>
      <c r="G114" s="6"/>
      <c r="H114" s="6"/>
      <c r="I114" s="6"/>
      <c r="J114" s="6"/>
      <c r="K114" s="6"/>
      <c r="L114" s="6"/>
      <c r="M114" s="6"/>
      <c r="N114" s="6"/>
      <c r="O114" s="6"/>
    </row>
    <row r="115" spans="1:15" ht="13.5" customHeight="1" x14ac:dyDescent="0.25">
      <c r="A115" s="6"/>
      <c r="B115" s="6"/>
      <c r="C115" s="6"/>
      <c r="D115" s="6"/>
      <c r="E115" s="6"/>
      <c r="F115" s="6"/>
      <c r="G115" s="6"/>
      <c r="H115" s="6"/>
      <c r="I115" s="6"/>
      <c r="J115" s="6"/>
      <c r="K115" s="6"/>
      <c r="L115" s="6"/>
      <c r="M115" s="6"/>
      <c r="N115" s="6"/>
      <c r="O115" s="6"/>
    </row>
    <row r="116" spans="1:15" ht="13.5" customHeight="1" x14ac:dyDescent="0.25">
      <c r="A116" s="6"/>
      <c r="B116" s="6"/>
      <c r="C116" s="6"/>
      <c r="D116" s="6"/>
      <c r="E116" s="6"/>
      <c r="F116" s="6"/>
      <c r="G116" s="6"/>
      <c r="H116" s="6"/>
      <c r="I116" s="6"/>
      <c r="J116" s="6"/>
      <c r="K116" s="6"/>
      <c r="L116" s="6"/>
      <c r="M116" s="6"/>
      <c r="N116" s="6"/>
      <c r="O116" s="6"/>
    </row>
    <row r="117" spans="1:15" ht="13.5" customHeight="1" x14ac:dyDescent="0.25">
      <c r="A117" s="6"/>
      <c r="B117" s="6"/>
      <c r="C117" s="6"/>
      <c r="D117" s="6"/>
      <c r="E117" s="6"/>
      <c r="F117" s="6"/>
      <c r="G117" s="6"/>
      <c r="H117" s="6"/>
      <c r="I117" s="6"/>
      <c r="J117" s="6"/>
      <c r="K117" s="6"/>
      <c r="L117" s="6"/>
      <c r="M117" s="6"/>
      <c r="N117" s="6"/>
      <c r="O117" s="6"/>
    </row>
    <row r="118" spans="1:15" ht="13.5" customHeight="1" x14ac:dyDescent="0.25">
      <c r="A118" s="6"/>
      <c r="B118" s="6"/>
      <c r="C118" s="6"/>
      <c r="D118" s="6"/>
      <c r="E118" s="6"/>
      <c r="F118" s="6"/>
      <c r="G118" s="6"/>
      <c r="H118" s="6"/>
      <c r="I118" s="6"/>
      <c r="J118" s="6"/>
      <c r="K118" s="6"/>
      <c r="L118" s="6"/>
      <c r="M118" s="6"/>
      <c r="N118" s="6"/>
      <c r="O118" s="6"/>
    </row>
    <row r="119" spans="1:15" ht="13.5" customHeight="1" x14ac:dyDescent="0.25">
      <c r="A119" s="6"/>
      <c r="B119" s="6"/>
      <c r="C119" s="6"/>
      <c r="D119" s="6"/>
      <c r="E119" s="6"/>
      <c r="F119" s="6"/>
      <c r="G119" s="6"/>
      <c r="H119" s="6"/>
      <c r="I119" s="6"/>
      <c r="J119" s="6"/>
      <c r="K119" s="6"/>
      <c r="L119" s="6"/>
      <c r="M119" s="6"/>
      <c r="N119" s="6"/>
      <c r="O119" s="6"/>
    </row>
    <row r="120" spans="1:15" ht="13.5" customHeight="1" x14ac:dyDescent="0.25">
      <c r="A120" s="6"/>
      <c r="B120" s="6"/>
      <c r="C120" s="6"/>
      <c r="D120" s="6"/>
      <c r="E120" s="6"/>
      <c r="F120" s="6"/>
      <c r="G120" s="6"/>
      <c r="H120" s="6"/>
      <c r="I120" s="6"/>
      <c r="J120" s="6"/>
      <c r="K120" s="6"/>
      <c r="L120" s="6"/>
      <c r="M120" s="6"/>
      <c r="N120" s="6"/>
      <c r="O120" s="6"/>
    </row>
    <row r="121" spans="1:15" ht="13.5" customHeight="1" x14ac:dyDescent="0.25">
      <c r="A121" s="6"/>
      <c r="B121" s="6"/>
      <c r="C121" s="6"/>
      <c r="D121" s="6"/>
      <c r="E121" s="6"/>
      <c r="F121" s="6"/>
      <c r="G121" s="6"/>
      <c r="H121" s="6"/>
      <c r="I121" s="6"/>
      <c r="J121" s="6"/>
      <c r="K121" s="6"/>
      <c r="L121" s="6"/>
      <c r="M121" s="6"/>
      <c r="N121" s="6"/>
      <c r="O121" s="6"/>
    </row>
    <row r="122" spans="1:15" ht="13.5" customHeight="1" x14ac:dyDescent="0.25">
      <c r="A122" s="6"/>
      <c r="B122" s="6"/>
      <c r="C122" s="6"/>
      <c r="D122" s="6"/>
      <c r="E122" s="6"/>
      <c r="F122" s="6"/>
      <c r="G122" s="6"/>
      <c r="H122" s="6"/>
      <c r="I122" s="6"/>
      <c r="J122" s="6"/>
      <c r="K122" s="6"/>
      <c r="L122" s="6"/>
      <c r="M122" s="6"/>
      <c r="N122" s="6"/>
      <c r="O122" s="6"/>
    </row>
    <row r="123" spans="1:15" ht="13.5" customHeight="1" x14ac:dyDescent="0.25">
      <c r="A123" s="6"/>
      <c r="B123" s="6"/>
      <c r="C123" s="6"/>
      <c r="D123" s="6"/>
      <c r="E123" s="6"/>
      <c r="F123" s="6"/>
      <c r="G123" s="6"/>
      <c r="H123" s="6"/>
      <c r="I123" s="6"/>
      <c r="J123" s="6"/>
      <c r="K123" s="6"/>
      <c r="L123" s="6"/>
      <c r="M123" s="6"/>
      <c r="N123" s="6"/>
      <c r="O123" s="6"/>
    </row>
    <row r="124" spans="1:15" ht="13.5" customHeight="1" x14ac:dyDescent="0.25">
      <c r="A124" s="6"/>
      <c r="B124" s="6"/>
      <c r="C124" s="6"/>
      <c r="D124" s="6"/>
      <c r="E124" s="6"/>
      <c r="F124" s="6"/>
      <c r="G124" s="6"/>
      <c r="H124" s="6"/>
      <c r="I124" s="6"/>
      <c r="J124" s="6"/>
      <c r="K124" s="6"/>
      <c r="L124" s="6"/>
      <c r="M124" s="6"/>
      <c r="N124" s="6"/>
      <c r="O124" s="6"/>
    </row>
    <row r="125" spans="1:15" ht="13.5" customHeight="1" x14ac:dyDescent="0.25">
      <c r="A125" s="6"/>
      <c r="B125" s="6"/>
      <c r="C125" s="6"/>
      <c r="D125" s="6"/>
      <c r="E125" s="6"/>
      <c r="F125" s="6"/>
      <c r="G125" s="6"/>
      <c r="H125" s="6"/>
      <c r="I125" s="6"/>
      <c r="J125" s="6"/>
      <c r="K125" s="6"/>
      <c r="L125" s="6"/>
      <c r="M125" s="6"/>
      <c r="N125" s="6"/>
      <c r="O125" s="6"/>
    </row>
    <row r="126" spans="1:15" ht="13.5" customHeight="1" x14ac:dyDescent="0.25">
      <c r="A126" s="6"/>
      <c r="B126" s="6"/>
      <c r="C126" s="6"/>
      <c r="D126" s="6"/>
      <c r="E126" s="6"/>
      <c r="F126" s="6"/>
      <c r="G126" s="6"/>
      <c r="H126" s="6"/>
      <c r="I126" s="6"/>
      <c r="J126" s="6"/>
      <c r="K126" s="6"/>
      <c r="L126" s="6"/>
      <c r="M126" s="6"/>
      <c r="N126" s="6"/>
      <c r="O126" s="6"/>
    </row>
    <row r="127" spans="1:15" ht="13.5" customHeight="1" x14ac:dyDescent="0.25">
      <c r="A127" s="6"/>
      <c r="B127" s="6"/>
      <c r="C127" s="6"/>
      <c r="D127" s="6"/>
      <c r="E127" s="6"/>
      <c r="F127" s="6"/>
      <c r="G127" s="6"/>
      <c r="H127" s="6"/>
      <c r="I127" s="6"/>
      <c r="J127" s="6"/>
      <c r="K127" s="6"/>
      <c r="L127" s="6"/>
      <c r="M127" s="6"/>
      <c r="N127" s="6"/>
      <c r="O127" s="6"/>
    </row>
    <row r="128" spans="1:15" ht="13.5" customHeight="1" x14ac:dyDescent="0.25">
      <c r="A128" s="6"/>
      <c r="B128" s="6"/>
      <c r="C128" s="6"/>
      <c r="D128" s="6"/>
      <c r="E128" s="6"/>
      <c r="F128" s="6"/>
      <c r="G128" s="6"/>
      <c r="H128" s="6"/>
      <c r="I128" s="6"/>
      <c r="J128" s="6"/>
      <c r="K128" s="6"/>
      <c r="L128" s="6"/>
      <c r="M128" s="6"/>
      <c r="N128" s="6"/>
      <c r="O128" s="6"/>
    </row>
    <row r="129" spans="1:15" ht="13.5" customHeight="1" x14ac:dyDescent="0.25">
      <c r="A129" s="6"/>
      <c r="B129" s="6"/>
      <c r="C129" s="6"/>
      <c r="D129" s="6"/>
      <c r="E129" s="6"/>
      <c r="F129" s="6"/>
      <c r="G129" s="6"/>
      <c r="H129" s="6"/>
      <c r="I129" s="6"/>
      <c r="J129" s="6"/>
      <c r="K129" s="6"/>
      <c r="L129" s="6"/>
      <c r="M129" s="6"/>
      <c r="N129" s="6"/>
      <c r="O129" s="6"/>
    </row>
    <row r="130" spans="1:15" ht="13.5" customHeight="1" x14ac:dyDescent="0.25">
      <c r="A130" s="6"/>
      <c r="B130" s="6"/>
      <c r="C130" s="6"/>
      <c r="D130" s="6"/>
      <c r="E130" s="6"/>
      <c r="F130" s="6"/>
      <c r="G130" s="6"/>
      <c r="H130" s="6"/>
      <c r="I130" s="6"/>
      <c r="J130" s="6"/>
      <c r="K130" s="6"/>
      <c r="L130" s="6"/>
      <c r="M130" s="6"/>
      <c r="N130" s="6"/>
      <c r="O130" s="6"/>
    </row>
    <row r="131" spans="1:15" ht="13.5" customHeight="1" x14ac:dyDescent="0.25">
      <c r="A131" s="6"/>
      <c r="B131" s="6"/>
      <c r="C131" s="6"/>
      <c r="D131" s="6"/>
      <c r="E131" s="6"/>
      <c r="F131" s="6"/>
      <c r="G131" s="6"/>
      <c r="H131" s="6"/>
      <c r="I131" s="6"/>
      <c r="J131" s="6"/>
      <c r="K131" s="6"/>
      <c r="L131" s="6"/>
      <c r="M131" s="6"/>
      <c r="N131" s="6"/>
      <c r="O131" s="6"/>
    </row>
    <row r="132" spans="1:15" ht="13.5" customHeight="1" x14ac:dyDescent="0.25">
      <c r="A132" s="6"/>
      <c r="B132" s="6"/>
      <c r="C132" s="6"/>
      <c r="D132" s="6"/>
      <c r="E132" s="6"/>
      <c r="F132" s="6"/>
      <c r="G132" s="6"/>
      <c r="H132" s="6"/>
      <c r="I132" s="6"/>
      <c r="J132" s="6"/>
      <c r="K132" s="6"/>
      <c r="L132" s="6"/>
      <c r="M132" s="6"/>
      <c r="N132" s="6"/>
      <c r="O132" s="6"/>
    </row>
    <row r="133" spans="1:15" ht="13.5" customHeight="1" x14ac:dyDescent="0.25">
      <c r="A133" s="6"/>
      <c r="B133" s="6"/>
      <c r="C133" s="6"/>
      <c r="D133" s="6"/>
      <c r="E133" s="6"/>
      <c r="F133" s="6"/>
      <c r="G133" s="6"/>
      <c r="H133" s="6"/>
      <c r="I133" s="6"/>
      <c r="J133" s="6"/>
      <c r="K133" s="6"/>
      <c r="L133" s="6"/>
      <c r="M133" s="6"/>
      <c r="N133" s="6"/>
      <c r="O133" s="6"/>
    </row>
    <row r="134" spans="1:15" ht="13.5" customHeight="1" x14ac:dyDescent="0.25">
      <c r="A134" s="6"/>
      <c r="B134" s="6"/>
      <c r="C134" s="6"/>
      <c r="D134" s="6"/>
      <c r="E134" s="6"/>
      <c r="F134" s="6"/>
      <c r="G134" s="6"/>
      <c r="H134" s="6"/>
      <c r="I134" s="6"/>
      <c r="J134" s="6"/>
      <c r="K134" s="6"/>
      <c r="L134" s="6"/>
      <c r="M134" s="6"/>
      <c r="N134" s="6"/>
      <c r="O134" s="6"/>
    </row>
    <row r="135" spans="1:15" ht="13.5" customHeight="1" x14ac:dyDescent="0.25">
      <c r="A135" s="6"/>
      <c r="B135" s="6"/>
      <c r="C135" s="6"/>
      <c r="D135" s="6"/>
      <c r="E135" s="6"/>
      <c r="F135" s="6"/>
      <c r="G135" s="6"/>
      <c r="H135" s="6"/>
      <c r="I135" s="6"/>
      <c r="J135" s="6"/>
      <c r="K135" s="6"/>
      <c r="L135" s="6"/>
      <c r="M135" s="6"/>
      <c r="N135" s="6"/>
      <c r="O135" s="6"/>
    </row>
    <row r="136" spans="1:15" ht="13.5" customHeight="1" x14ac:dyDescent="0.25">
      <c r="A136" s="6"/>
      <c r="B136" s="6"/>
      <c r="C136" s="6"/>
      <c r="D136" s="6"/>
      <c r="E136" s="6"/>
      <c r="F136" s="6"/>
      <c r="G136" s="6"/>
      <c r="H136" s="6"/>
      <c r="I136" s="6"/>
      <c r="J136" s="6"/>
      <c r="K136" s="6"/>
      <c r="L136" s="6"/>
      <c r="M136" s="6"/>
      <c r="N136" s="6"/>
      <c r="O136" s="6"/>
    </row>
    <row r="137" spans="1:15" ht="13.5" customHeight="1" x14ac:dyDescent="0.25">
      <c r="A137" s="6"/>
      <c r="B137" s="6"/>
      <c r="C137" s="6"/>
      <c r="D137" s="6"/>
      <c r="E137" s="6"/>
      <c r="F137" s="6"/>
      <c r="G137" s="6"/>
      <c r="H137" s="6"/>
      <c r="I137" s="6"/>
      <c r="J137" s="6"/>
      <c r="K137" s="6"/>
      <c r="L137" s="6"/>
      <c r="M137" s="6"/>
      <c r="N137" s="6"/>
      <c r="O137" s="6"/>
    </row>
    <row r="138" spans="1:15" ht="13.5" customHeight="1" x14ac:dyDescent="0.25">
      <c r="A138" s="6"/>
      <c r="B138" s="6"/>
      <c r="C138" s="6"/>
      <c r="D138" s="6"/>
      <c r="E138" s="6"/>
      <c r="F138" s="6"/>
      <c r="G138" s="6"/>
      <c r="H138" s="6"/>
      <c r="I138" s="6"/>
      <c r="J138" s="6"/>
      <c r="K138" s="6"/>
      <c r="L138" s="6"/>
      <c r="M138" s="6"/>
      <c r="N138" s="6"/>
      <c r="O138" s="6"/>
    </row>
    <row r="139" spans="1:15" ht="13.5" customHeight="1" x14ac:dyDescent="0.25">
      <c r="A139" s="6"/>
      <c r="B139" s="6"/>
      <c r="C139" s="6"/>
      <c r="D139" s="6"/>
      <c r="E139" s="6"/>
      <c r="F139" s="6"/>
      <c r="G139" s="6"/>
      <c r="H139" s="6"/>
      <c r="I139" s="6"/>
      <c r="J139" s="6"/>
      <c r="K139" s="6"/>
      <c r="L139" s="6"/>
      <c r="M139" s="6"/>
      <c r="N139" s="6"/>
      <c r="O139" s="6"/>
    </row>
    <row r="140" spans="1:15" ht="13.5" customHeight="1" x14ac:dyDescent="0.25">
      <c r="A140" s="6"/>
      <c r="B140" s="6"/>
      <c r="C140" s="6"/>
      <c r="D140" s="6"/>
      <c r="E140" s="6"/>
      <c r="F140" s="6"/>
      <c r="G140" s="6"/>
      <c r="H140" s="6"/>
      <c r="I140" s="6"/>
      <c r="J140" s="6"/>
      <c r="K140" s="6"/>
      <c r="L140" s="6"/>
      <c r="M140" s="6"/>
      <c r="N140" s="6"/>
      <c r="O140" s="6"/>
    </row>
    <row r="141" spans="1:15" ht="13.5" customHeight="1" x14ac:dyDescent="0.25">
      <c r="A141" s="6"/>
      <c r="B141" s="6"/>
      <c r="C141" s="6"/>
      <c r="D141" s="6"/>
      <c r="E141" s="6"/>
      <c r="F141" s="6"/>
      <c r="G141" s="6"/>
      <c r="H141" s="6"/>
      <c r="I141" s="6"/>
      <c r="J141" s="6"/>
      <c r="K141" s="6"/>
      <c r="L141" s="6"/>
      <c r="M141" s="6"/>
      <c r="N141" s="6"/>
      <c r="O141" s="6"/>
    </row>
  </sheetData>
  <mergeCells count="6">
    <mergeCell ref="A16:N16"/>
    <mergeCell ref="A17:N17"/>
    <mergeCell ref="G3:I3"/>
    <mergeCell ref="F1:H1"/>
    <mergeCell ref="F2:H2"/>
    <mergeCell ref="A3:E3"/>
  </mergeCells>
  <pageMargins left="0.2" right="0.2" top="0.4" bottom="0.5" header="0.3" footer="0.32"/>
  <pageSetup scale="67" orientation="landscape"/>
  <headerFooter>
    <oddFooter>&amp;C&amp;"Calibri,Bold"&amp;16&amp;K000000Fall 23&amp;R&amp;"Calibri,Regular"&amp;11&amp;K000000&amp;9&amp;P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45"/>
  <sheetViews>
    <sheetView showGridLines="0" workbookViewId="0"/>
  </sheetViews>
  <sheetFormatPr defaultColWidth="9.140625" defaultRowHeight="15" customHeight="1" x14ac:dyDescent="0.25"/>
  <cols>
    <col min="1" max="1" width="10.140625" style="5" customWidth="1"/>
    <col min="2" max="2" width="18.7109375" style="5" customWidth="1"/>
    <col min="3" max="3" width="9.85546875" style="5" customWidth="1"/>
    <col min="4" max="4" width="11.85546875" style="5" customWidth="1"/>
    <col min="5" max="5" width="9.85546875" style="5" customWidth="1"/>
    <col min="6" max="6" width="7.7109375" style="5" customWidth="1"/>
    <col min="7" max="7" width="8.140625" style="5" customWidth="1"/>
    <col min="8" max="8" width="20" style="5" customWidth="1"/>
    <col min="9" max="9" width="10.42578125" style="5" customWidth="1"/>
    <col min="10" max="10" width="20" style="5" customWidth="1"/>
    <col min="11" max="11" width="9.140625" style="5" customWidth="1"/>
    <col min="12" max="12" width="15.42578125" style="5" customWidth="1"/>
    <col min="13" max="13" width="39.42578125" style="5" customWidth="1"/>
    <col min="14" max="15" width="9.140625" style="5" customWidth="1"/>
    <col min="16" max="16384" width="9.140625" style="5"/>
  </cols>
  <sheetData>
    <row r="1" spans="1:14" ht="13.5" customHeight="1" x14ac:dyDescent="0.25">
      <c r="A1" s="6"/>
      <c r="B1" s="7"/>
      <c r="C1" s="8" t="s">
        <v>6</v>
      </c>
      <c r="D1" s="8" t="s">
        <v>7</v>
      </c>
      <c r="E1" s="113" t="s">
        <v>8</v>
      </c>
      <c r="F1" s="114"/>
      <c r="G1" s="115"/>
      <c r="H1" s="10" t="s">
        <v>9</v>
      </c>
      <c r="I1" s="10" t="s">
        <v>56</v>
      </c>
      <c r="J1" s="10" t="s">
        <v>9</v>
      </c>
      <c r="K1" s="10" t="s">
        <v>12</v>
      </c>
      <c r="L1" s="10" t="s">
        <v>13</v>
      </c>
      <c r="M1" s="68"/>
      <c r="N1" s="6"/>
    </row>
    <row r="2" spans="1:14" ht="13.5" customHeight="1" x14ac:dyDescent="0.25">
      <c r="A2" s="6"/>
      <c r="B2" s="7"/>
      <c r="C2" s="13" t="s">
        <v>57</v>
      </c>
      <c r="D2" s="15">
        <v>24</v>
      </c>
      <c r="E2" s="116" t="str">
        <f>'23-24 Summary'!C2</f>
        <v>WLDT</v>
      </c>
      <c r="F2" s="117"/>
      <c r="G2" s="117"/>
      <c r="H2" s="16">
        <f>'23-24 Summary'!D2</f>
        <v>4.75</v>
      </c>
      <c r="I2" s="17">
        <f>SUM(I7:I14)</f>
        <v>2.25</v>
      </c>
      <c r="J2" s="17">
        <f>SUM(J7:J14)</f>
        <v>876</v>
      </c>
      <c r="K2" s="53">
        <f>SUM(K7:K14)</f>
        <v>29.200000000000003</v>
      </c>
      <c r="L2" s="53">
        <f>J2/I2</f>
        <v>389.33333333333331</v>
      </c>
      <c r="M2" s="51"/>
      <c r="N2" s="6"/>
    </row>
    <row r="3" spans="1:14" ht="19.5" customHeight="1" x14ac:dyDescent="0.25">
      <c r="A3" s="118"/>
      <c r="B3" s="119"/>
      <c r="C3" s="111"/>
      <c r="D3" s="111"/>
      <c r="E3" s="22"/>
      <c r="F3" s="110" t="s">
        <v>17</v>
      </c>
      <c r="G3" s="111"/>
      <c r="H3" s="112"/>
      <c r="I3" s="17">
        <f>'23-24 Summary'!D2-'Summer 23'!K2-'Fall 23'!J2-I2</f>
        <v>-1.6666666666666607E-2</v>
      </c>
      <c r="J3" s="23"/>
      <c r="K3" s="24"/>
      <c r="L3" s="24"/>
      <c r="M3" s="6"/>
      <c r="N3" s="6"/>
    </row>
    <row r="4" spans="1:14" ht="19.5" customHeight="1" x14ac:dyDescent="0.25">
      <c r="A4" s="26" t="s">
        <v>19</v>
      </c>
      <c r="B4" s="27"/>
      <c r="C4" s="26" t="s">
        <v>20</v>
      </c>
      <c r="D4" s="27"/>
      <c r="E4" s="28"/>
      <c r="F4" s="22"/>
      <c r="G4" s="29"/>
      <c r="H4" s="30"/>
      <c r="I4" s="30"/>
      <c r="J4" s="6"/>
      <c r="K4" s="31"/>
      <c r="L4" s="31"/>
      <c r="M4" s="127" t="s">
        <v>58</v>
      </c>
      <c r="N4" s="6"/>
    </row>
    <row r="5" spans="1:14" ht="19.5" customHeight="1" x14ac:dyDescent="0.25">
      <c r="A5" s="21"/>
      <c r="B5" s="20"/>
      <c r="C5" s="21"/>
      <c r="D5" s="20"/>
      <c r="E5" s="20"/>
      <c r="F5" s="21"/>
      <c r="G5" s="69"/>
      <c r="H5" s="33"/>
      <c r="I5" s="33"/>
      <c r="J5" s="21"/>
      <c r="K5" s="58"/>
      <c r="L5" s="58"/>
      <c r="M5" s="108"/>
      <c r="N5" s="6"/>
    </row>
    <row r="6" spans="1:14" ht="75" customHeight="1" x14ac:dyDescent="0.25">
      <c r="A6" s="35" t="s">
        <v>23</v>
      </c>
      <c r="B6" s="35" t="s">
        <v>45</v>
      </c>
      <c r="C6" s="35" t="s">
        <v>26</v>
      </c>
      <c r="D6" s="35" t="s">
        <v>59</v>
      </c>
      <c r="E6" s="35" t="s">
        <v>29</v>
      </c>
      <c r="F6" s="35" t="s">
        <v>30</v>
      </c>
      <c r="G6" s="35" t="s">
        <v>47</v>
      </c>
      <c r="H6" s="35" t="s">
        <v>32</v>
      </c>
      <c r="I6" s="35" t="s">
        <v>33</v>
      </c>
      <c r="J6" s="8" t="s">
        <v>34</v>
      </c>
      <c r="K6" s="8" t="s">
        <v>35</v>
      </c>
      <c r="L6" s="8" t="s">
        <v>13</v>
      </c>
      <c r="M6" s="59" t="s">
        <v>36</v>
      </c>
      <c r="N6" s="60"/>
    </row>
    <row r="7" spans="1:14" ht="15.75" customHeight="1" x14ac:dyDescent="0.25">
      <c r="A7" s="37" t="s">
        <v>37</v>
      </c>
      <c r="B7" s="37" t="s">
        <v>60</v>
      </c>
      <c r="C7" s="38">
        <v>24</v>
      </c>
      <c r="D7" s="40">
        <v>24</v>
      </c>
      <c r="E7" s="38">
        <v>1</v>
      </c>
      <c r="F7" s="41">
        <f t="shared" ref="F7:F14" si="0">D7*E7</f>
        <v>24</v>
      </c>
      <c r="G7" s="61">
        <v>1</v>
      </c>
      <c r="H7" s="62">
        <v>1</v>
      </c>
      <c r="I7" s="44">
        <f t="shared" ref="I7:I14" si="1">H7*E7/15</f>
        <v>6.6666666666666666E-2</v>
      </c>
      <c r="J7" s="41">
        <f t="shared" ref="J7:J14" si="2">(F7*G7)</f>
        <v>24</v>
      </c>
      <c r="K7" s="45">
        <f t="shared" ref="K7:K14" si="3">J7/30</f>
        <v>0.8</v>
      </c>
      <c r="L7" s="41">
        <f t="shared" ref="L7:L14" si="4">J7/I7</f>
        <v>360</v>
      </c>
      <c r="M7" s="63"/>
      <c r="N7" s="51"/>
    </row>
    <row r="8" spans="1:14" ht="15.75" customHeight="1" x14ac:dyDescent="0.25">
      <c r="A8" s="37" t="s">
        <v>37</v>
      </c>
      <c r="B8" s="37" t="s">
        <v>61</v>
      </c>
      <c r="C8" s="38">
        <v>24</v>
      </c>
      <c r="D8" s="40">
        <v>24</v>
      </c>
      <c r="E8" s="38">
        <v>1</v>
      </c>
      <c r="F8" s="41">
        <f t="shared" si="0"/>
        <v>24</v>
      </c>
      <c r="G8" s="61">
        <v>1</v>
      </c>
      <c r="H8" s="62">
        <v>1</v>
      </c>
      <c r="I8" s="44">
        <f t="shared" si="1"/>
        <v>6.6666666666666666E-2</v>
      </c>
      <c r="J8" s="41">
        <f t="shared" si="2"/>
        <v>24</v>
      </c>
      <c r="K8" s="45">
        <f t="shared" si="3"/>
        <v>0.8</v>
      </c>
      <c r="L8" s="41">
        <f t="shared" si="4"/>
        <v>360</v>
      </c>
      <c r="M8" s="63"/>
      <c r="N8" s="51"/>
    </row>
    <row r="9" spans="1:14" ht="15.75" customHeight="1" x14ac:dyDescent="0.25">
      <c r="A9" s="37" t="s">
        <v>37</v>
      </c>
      <c r="B9" s="64" t="s">
        <v>50</v>
      </c>
      <c r="C9" s="65">
        <v>24</v>
      </c>
      <c r="D9" s="40">
        <v>24</v>
      </c>
      <c r="E9" s="38">
        <v>1</v>
      </c>
      <c r="F9" s="41">
        <f t="shared" si="0"/>
        <v>24</v>
      </c>
      <c r="G9" s="61">
        <v>6</v>
      </c>
      <c r="H9" s="62">
        <v>5.25</v>
      </c>
      <c r="I9" s="44">
        <f t="shared" si="1"/>
        <v>0.35</v>
      </c>
      <c r="J9" s="41">
        <f t="shared" si="2"/>
        <v>144</v>
      </c>
      <c r="K9" s="45">
        <f t="shared" si="3"/>
        <v>4.8</v>
      </c>
      <c r="L9" s="41">
        <f t="shared" si="4"/>
        <v>411.42857142857144</v>
      </c>
      <c r="M9" s="63"/>
      <c r="N9" s="51"/>
    </row>
    <row r="10" spans="1:14" ht="15.75" customHeight="1" x14ac:dyDescent="0.25">
      <c r="A10" s="37" t="s">
        <v>37</v>
      </c>
      <c r="B10" s="64" t="s">
        <v>51</v>
      </c>
      <c r="C10" s="38">
        <v>24</v>
      </c>
      <c r="D10" s="38">
        <v>24</v>
      </c>
      <c r="E10" s="38">
        <v>2</v>
      </c>
      <c r="F10" s="41">
        <f t="shared" si="0"/>
        <v>48</v>
      </c>
      <c r="G10" s="61">
        <v>6</v>
      </c>
      <c r="H10" s="61">
        <v>5.25</v>
      </c>
      <c r="I10" s="44">
        <f t="shared" si="1"/>
        <v>0.7</v>
      </c>
      <c r="J10" s="41">
        <f t="shared" si="2"/>
        <v>288</v>
      </c>
      <c r="K10" s="45">
        <f t="shared" si="3"/>
        <v>9.6</v>
      </c>
      <c r="L10" s="41">
        <f t="shared" si="4"/>
        <v>411.42857142857144</v>
      </c>
      <c r="M10" s="63"/>
      <c r="N10" s="51"/>
    </row>
    <row r="11" spans="1:14" ht="15.75" customHeight="1" x14ac:dyDescent="0.25">
      <c r="A11" s="37" t="s">
        <v>37</v>
      </c>
      <c r="B11" s="64" t="s">
        <v>52</v>
      </c>
      <c r="C11" s="38">
        <v>24</v>
      </c>
      <c r="D11" s="38">
        <v>20</v>
      </c>
      <c r="E11" s="38">
        <v>1</v>
      </c>
      <c r="F11" s="41">
        <f t="shared" si="0"/>
        <v>20</v>
      </c>
      <c r="G11" s="61">
        <v>7</v>
      </c>
      <c r="H11" s="61">
        <v>6.25</v>
      </c>
      <c r="I11" s="44">
        <f t="shared" si="1"/>
        <v>0.41666666666666669</v>
      </c>
      <c r="J11" s="41">
        <f t="shared" si="2"/>
        <v>140</v>
      </c>
      <c r="K11" s="45">
        <f t="shared" si="3"/>
        <v>4.666666666666667</v>
      </c>
      <c r="L11" s="41">
        <f t="shared" si="4"/>
        <v>336</v>
      </c>
      <c r="M11" s="63"/>
      <c r="N11" s="51"/>
    </row>
    <row r="12" spans="1:14" ht="15.75" customHeight="1" x14ac:dyDescent="0.25">
      <c r="A12" s="37" t="s">
        <v>37</v>
      </c>
      <c r="B12" s="38">
        <v>70</v>
      </c>
      <c r="C12" s="38">
        <v>24</v>
      </c>
      <c r="D12" s="38">
        <v>24</v>
      </c>
      <c r="E12" s="38">
        <v>1</v>
      </c>
      <c r="F12" s="41">
        <f t="shared" si="0"/>
        <v>24</v>
      </c>
      <c r="G12" s="61">
        <v>4</v>
      </c>
      <c r="H12" s="61">
        <v>3.25</v>
      </c>
      <c r="I12" s="44">
        <f t="shared" si="1"/>
        <v>0.21666666666666667</v>
      </c>
      <c r="J12" s="41">
        <f t="shared" si="2"/>
        <v>96</v>
      </c>
      <c r="K12" s="45">
        <f t="shared" si="3"/>
        <v>3.2</v>
      </c>
      <c r="L12" s="41">
        <f t="shared" si="4"/>
        <v>443.07692307692304</v>
      </c>
      <c r="M12" s="63"/>
      <c r="N12" s="51"/>
    </row>
    <row r="13" spans="1:14" ht="15.75" customHeight="1" x14ac:dyDescent="0.25">
      <c r="A13" s="37" t="s">
        <v>37</v>
      </c>
      <c r="B13" s="38">
        <v>66</v>
      </c>
      <c r="C13" s="38">
        <v>24</v>
      </c>
      <c r="D13" s="38">
        <v>20</v>
      </c>
      <c r="E13" s="38">
        <v>1</v>
      </c>
      <c r="F13" s="41">
        <f t="shared" si="0"/>
        <v>20</v>
      </c>
      <c r="G13" s="61">
        <v>4</v>
      </c>
      <c r="H13" s="61">
        <v>3.25</v>
      </c>
      <c r="I13" s="44">
        <f t="shared" si="1"/>
        <v>0.21666666666666667</v>
      </c>
      <c r="J13" s="41">
        <f t="shared" si="2"/>
        <v>80</v>
      </c>
      <c r="K13" s="45">
        <f t="shared" si="3"/>
        <v>2.6666666666666665</v>
      </c>
      <c r="L13" s="41">
        <f t="shared" si="4"/>
        <v>369.23076923076923</v>
      </c>
      <c r="M13" s="63"/>
      <c r="N13" s="51"/>
    </row>
    <row r="14" spans="1:14" ht="15.75" customHeight="1" x14ac:dyDescent="0.25">
      <c r="A14" s="37" t="s">
        <v>37</v>
      </c>
      <c r="B14" s="38">
        <v>63</v>
      </c>
      <c r="C14" s="38">
        <v>24</v>
      </c>
      <c r="D14" s="38">
        <v>20</v>
      </c>
      <c r="E14" s="38">
        <v>1</v>
      </c>
      <c r="F14" s="41">
        <f t="shared" si="0"/>
        <v>20</v>
      </c>
      <c r="G14" s="61">
        <v>4</v>
      </c>
      <c r="H14" s="61">
        <v>3.25</v>
      </c>
      <c r="I14" s="44">
        <f t="shared" si="1"/>
        <v>0.21666666666666667</v>
      </c>
      <c r="J14" s="41">
        <f t="shared" si="2"/>
        <v>80</v>
      </c>
      <c r="K14" s="45">
        <f t="shared" si="3"/>
        <v>2.6666666666666665</v>
      </c>
      <c r="L14" s="41">
        <f t="shared" si="4"/>
        <v>369.23076923076923</v>
      </c>
      <c r="M14" s="63"/>
      <c r="N14" s="51"/>
    </row>
    <row r="15" spans="1:14" ht="18.75" customHeight="1" x14ac:dyDescent="0.25">
      <c r="A15" s="101" t="s">
        <v>40</v>
      </c>
      <c r="B15" s="102"/>
      <c r="C15" s="102"/>
      <c r="D15" s="102"/>
      <c r="E15" s="102"/>
      <c r="F15" s="102"/>
      <c r="G15" s="102"/>
      <c r="H15" s="102"/>
      <c r="I15" s="102"/>
      <c r="J15" s="102"/>
      <c r="K15" s="102"/>
      <c r="L15" s="102"/>
      <c r="M15" s="103"/>
      <c r="N15" s="51"/>
    </row>
    <row r="16" spans="1:14" ht="25.15" customHeight="1" x14ac:dyDescent="0.25">
      <c r="A16" s="120" t="s">
        <v>54</v>
      </c>
      <c r="B16" s="121"/>
      <c r="C16" s="121"/>
      <c r="D16" s="121"/>
      <c r="E16" s="121"/>
      <c r="F16" s="121"/>
      <c r="G16" s="121"/>
      <c r="H16" s="121"/>
      <c r="I16" s="121"/>
      <c r="J16" s="121"/>
      <c r="K16" s="121"/>
      <c r="L16" s="121"/>
      <c r="M16" s="121"/>
      <c r="N16" s="6"/>
    </row>
    <row r="17" spans="1:14" ht="13.5" customHeight="1" x14ac:dyDescent="0.25">
      <c r="A17" s="126"/>
      <c r="B17" s="121"/>
      <c r="C17" s="121"/>
      <c r="D17" s="121"/>
      <c r="E17" s="121"/>
      <c r="F17" s="121"/>
      <c r="G17" s="121"/>
      <c r="H17" s="121"/>
      <c r="I17" s="121"/>
      <c r="J17" s="121"/>
      <c r="K17" s="121"/>
      <c r="L17" s="121"/>
      <c r="M17" s="121"/>
      <c r="N17" s="6"/>
    </row>
    <row r="18" spans="1:14" ht="13.5" customHeight="1" x14ac:dyDescent="0.25">
      <c r="A18" s="48"/>
      <c r="B18" s="48"/>
      <c r="C18" s="48"/>
      <c r="D18" s="48"/>
      <c r="E18" s="48"/>
      <c r="F18" s="48"/>
      <c r="G18" s="48"/>
      <c r="H18" s="48"/>
      <c r="I18" s="48"/>
      <c r="J18" s="48"/>
      <c r="K18" s="48"/>
      <c r="L18" s="48"/>
      <c r="M18" s="22"/>
      <c r="N18" s="6"/>
    </row>
    <row r="19" spans="1:14" ht="13.5" customHeight="1" x14ac:dyDescent="0.25">
      <c r="A19" s="6"/>
      <c r="B19" s="6"/>
      <c r="C19" s="6"/>
      <c r="D19" s="6"/>
      <c r="E19" s="6"/>
      <c r="F19" s="6"/>
      <c r="G19" s="6"/>
      <c r="H19" s="6"/>
      <c r="I19" s="6"/>
      <c r="J19" s="6"/>
      <c r="K19" s="6"/>
      <c r="L19" s="6"/>
      <c r="M19" s="6"/>
      <c r="N19" s="6"/>
    </row>
    <row r="20" spans="1:14" ht="30" customHeight="1" x14ac:dyDescent="0.25">
      <c r="A20" s="6"/>
      <c r="B20" s="6"/>
      <c r="C20" s="6"/>
      <c r="D20" s="6"/>
      <c r="E20" s="6"/>
      <c r="F20" s="6"/>
      <c r="G20" s="6"/>
      <c r="H20" s="6"/>
      <c r="I20" s="6"/>
      <c r="J20" s="6"/>
      <c r="K20" s="6"/>
      <c r="L20" s="6"/>
      <c r="M20" s="6"/>
      <c r="N20" s="6"/>
    </row>
    <row r="21" spans="1:14" ht="13.5" customHeight="1" x14ac:dyDescent="0.25">
      <c r="A21" s="6"/>
      <c r="B21" s="6"/>
      <c r="C21" s="6"/>
      <c r="D21" s="6"/>
      <c r="E21" s="6"/>
      <c r="F21" s="6"/>
      <c r="G21" s="6"/>
      <c r="H21" s="6"/>
      <c r="I21" s="6"/>
      <c r="J21" s="6"/>
      <c r="K21" s="6"/>
      <c r="L21" s="6"/>
      <c r="M21" s="6"/>
      <c r="N21" s="6"/>
    </row>
    <row r="22" spans="1:14" ht="32.25" customHeight="1" x14ac:dyDescent="0.25">
      <c r="A22" s="6"/>
      <c r="B22" s="6"/>
      <c r="C22" s="6"/>
      <c r="D22" s="6"/>
      <c r="E22" s="6"/>
      <c r="F22" s="6"/>
      <c r="G22" s="6"/>
      <c r="H22" s="6"/>
      <c r="I22" s="6"/>
      <c r="J22" s="6"/>
      <c r="K22" s="6"/>
      <c r="L22" s="6"/>
      <c r="M22" s="6"/>
      <c r="N22" s="6"/>
    </row>
    <row r="23" spans="1:14" ht="13.5" customHeight="1" x14ac:dyDescent="0.25">
      <c r="A23" s="6"/>
      <c r="B23" s="6"/>
      <c r="C23" s="6"/>
      <c r="D23" s="6"/>
      <c r="E23" s="6"/>
      <c r="F23" s="6"/>
      <c r="G23" s="6"/>
      <c r="H23" s="6"/>
      <c r="I23" s="6"/>
      <c r="J23" s="6"/>
      <c r="K23" s="6"/>
      <c r="L23" s="6"/>
      <c r="M23" s="6"/>
      <c r="N23" s="6"/>
    </row>
    <row r="24" spans="1:14" ht="13.5" customHeight="1" x14ac:dyDescent="0.25">
      <c r="A24" s="6"/>
      <c r="B24" s="6"/>
      <c r="C24" s="6"/>
      <c r="D24" s="6"/>
      <c r="E24" s="6"/>
      <c r="F24" s="6"/>
      <c r="G24" s="6"/>
      <c r="H24" s="6"/>
      <c r="I24" s="6"/>
      <c r="J24" s="6"/>
      <c r="K24" s="6"/>
      <c r="L24" s="6"/>
      <c r="M24" s="6"/>
      <c r="N24" s="6"/>
    </row>
    <row r="25" spans="1:14" ht="13.5" customHeight="1" x14ac:dyDescent="0.25">
      <c r="A25" s="6"/>
      <c r="B25" s="6"/>
      <c r="C25" s="6"/>
      <c r="D25" s="6"/>
      <c r="E25" s="6"/>
      <c r="F25" s="6"/>
      <c r="G25" s="6"/>
      <c r="H25" s="6"/>
      <c r="I25" s="6"/>
      <c r="J25" s="6"/>
      <c r="K25" s="6"/>
      <c r="L25" s="6"/>
      <c r="M25" s="6"/>
      <c r="N25" s="6"/>
    </row>
    <row r="26" spans="1:14" ht="13.5" customHeight="1" x14ac:dyDescent="0.25">
      <c r="A26" s="6"/>
      <c r="B26" s="6"/>
      <c r="C26" s="6"/>
      <c r="D26" s="6"/>
      <c r="E26" s="6"/>
      <c r="F26" s="6"/>
      <c r="G26" s="6"/>
      <c r="H26" s="6"/>
      <c r="I26" s="6"/>
      <c r="J26" s="6"/>
      <c r="K26" s="6"/>
      <c r="L26" s="6"/>
      <c r="M26" s="6"/>
      <c r="N26" s="6"/>
    </row>
    <row r="27" spans="1:14" ht="13.5" customHeight="1" x14ac:dyDescent="0.25">
      <c r="A27" s="6"/>
      <c r="B27" s="6"/>
      <c r="C27" s="6"/>
      <c r="D27" s="6"/>
      <c r="E27" s="6"/>
      <c r="F27" s="6"/>
      <c r="G27" s="6"/>
      <c r="H27" s="6"/>
      <c r="I27" s="6"/>
      <c r="J27" s="6"/>
      <c r="K27" s="6"/>
      <c r="L27" s="6"/>
      <c r="M27" s="6"/>
      <c r="N27" s="6"/>
    </row>
    <row r="28" spans="1:14" ht="13.5" customHeight="1" x14ac:dyDescent="0.25">
      <c r="A28" s="6"/>
      <c r="B28" s="6"/>
      <c r="C28" s="6"/>
      <c r="D28" s="6"/>
      <c r="E28" s="6"/>
      <c r="F28" s="6"/>
      <c r="G28" s="6"/>
      <c r="H28" s="6"/>
      <c r="I28" s="6"/>
      <c r="J28" s="6"/>
      <c r="K28" s="6"/>
      <c r="L28" s="6"/>
      <c r="M28" s="6"/>
      <c r="N28" s="6"/>
    </row>
    <row r="29" spans="1:14" ht="13.5" customHeight="1" x14ac:dyDescent="0.25">
      <c r="A29" s="6"/>
      <c r="B29" s="6"/>
      <c r="C29" s="6"/>
      <c r="D29" s="6"/>
      <c r="E29" s="6"/>
      <c r="F29" s="6"/>
      <c r="G29" s="6"/>
      <c r="H29" s="6"/>
      <c r="I29" s="6"/>
      <c r="J29" s="6"/>
      <c r="K29" s="6"/>
      <c r="L29" s="6"/>
      <c r="M29" s="6"/>
      <c r="N29" s="6"/>
    </row>
    <row r="30" spans="1:14" ht="13.5" customHeight="1" x14ac:dyDescent="0.25">
      <c r="A30" s="6"/>
      <c r="B30" s="6"/>
      <c r="C30" s="6"/>
      <c r="D30" s="6"/>
      <c r="E30" s="6"/>
      <c r="F30" s="6"/>
      <c r="G30" s="6"/>
      <c r="H30" s="6"/>
      <c r="I30" s="6"/>
      <c r="J30" s="6"/>
      <c r="K30" s="6"/>
      <c r="L30" s="6"/>
      <c r="M30" s="6"/>
      <c r="N30" s="6"/>
    </row>
    <row r="31" spans="1:14" ht="13.5" customHeight="1" x14ac:dyDescent="0.25">
      <c r="A31" s="6"/>
      <c r="B31" s="6"/>
      <c r="C31" s="6"/>
      <c r="D31" s="6"/>
      <c r="E31" s="6"/>
      <c r="F31" s="6"/>
      <c r="G31" s="6"/>
      <c r="H31" s="6"/>
      <c r="I31" s="6"/>
      <c r="J31" s="6"/>
      <c r="K31" s="6"/>
      <c r="L31" s="6"/>
      <c r="M31" s="6"/>
      <c r="N31" s="6"/>
    </row>
    <row r="32" spans="1:14" ht="13.5" customHeight="1" x14ac:dyDescent="0.25">
      <c r="A32" s="6"/>
      <c r="B32" s="6"/>
      <c r="C32" s="6"/>
      <c r="D32" s="6"/>
      <c r="E32" s="6"/>
      <c r="F32" s="6"/>
      <c r="G32" s="6"/>
      <c r="H32" s="6"/>
      <c r="I32" s="6"/>
      <c r="J32" s="6"/>
      <c r="K32" s="6"/>
      <c r="L32" s="6"/>
      <c r="M32" s="6"/>
      <c r="N32" s="6"/>
    </row>
    <row r="33" spans="1:14" ht="13.5" customHeight="1" x14ac:dyDescent="0.25">
      <c r="A33" s="6"/>
      <c r="B33" s="6"/>
      <c r="C33" s="6"/>
      <c r="D33" s="6"/>
      <c r="E33" s="6"/>
      <c r="F33" s="6"/>
      <c r="G33" s="6"/>
      <c r="H33" s="6"/>
      <c r="I33" s="6"/>
      <c r="J33" s="6"/>
      <c r="K33" s="6"/>
      <c r="L33" s="6"/>
      <c r="M33" s="6"/>
      <c r="N33" s="6"/>
    </row>
    <row r="34" spans="1:14" ht="13.5" customHeight="1" x14ac:dyDescent="0.25">
      <c r="A34" s="6"/>
      <c r="B34" s="6"/>
      <c r="C34" s="6"/>
      <c r="D34" s="6"/>
      <c r="E34" s="6"/>
      <c r="F34" s="6"/>
      <c r="G34" s="6"/>
      <c r="H34" s="6"/>
      <c r="I34" s="6"/>
      <c r="J34" s="6"/>
      <c r="K34" s="6"/>
      <c r="L34" s="6"/>
      <c r="M34" s="6"/>
      <c r="N34" s="6"/>
    </row>
    <row r="35" spans="1:14" ht="13.5" customHeight="1" x14ac:dyDescent="0.25">
      <c r="A35" s="6"/>
      <c r="B35" s="6"/>
      <c r="C35" s="6"/>
      <c r="D35" s="6"/>
      <c r="E35" s="6"/>
      <c r="F35" s="6"/>
      <c r="G35" s="6"/>
      <c r="H35" s="6"/>
      <c r="I35" s="6"/>
      <c r="J35" s="6"/>
      <c r="K35" s="6"/>
      <c r="L35" s="6"/>
      <c r="M35" s="6"/>
      <c r="N35" s="6"/>
    </row>
    <row r="36" spans="1:14" ht="13.5" customHeight="1" x14ac:dyDescent="0.25">
      <c r="A36" s="6"/>
      <c r="B36" s="6"/>
      <c r="C36" s="6"/>
      <c r="D36" s="6"/>
      <c r="E36" s="6"/>
      <c r="F36" s="6"/>
      <c r="G36" s="6"/>
      <c r="H36" s="6"/>
      <c r="I36" s="6"/>
      <c r="J36" s="6"/>
      <c r="K36" s="6"/>
      <c r="L36" s="6"/>
      <c r="M36" s="6"/>
      <c r="N36" s="6"/>
    </row>
    <row r="37" spans="1:14" ht="13.5" customHeight="1" x14ac:dyDescent="0.25">
      <c r="A37" s="6"/>
      <c r="B37" s="6"/>
      <c r="C37" s="6"/>
      <c r="D37" s="6"/>
      <c r="E37" s="6"/>
      <c r="F37" s="6"/>
      <c r="G37" s="6"/>
      <c r="H37" s="6"/>
      <c r="I37" s="6"/>
      <c r="J37" s="6"/>
      <c r="K37" s="6"/>
      <c r="L37" s="6"/>
      <c r="M37" s="6"/>
      <c r="N37" s="6"/>
    </row>
    <row r="38" spans="1:14" ht="13.5" customHeight="1" x14ac:dyDescent="0.25">
      <c r="A38" s="6"/>
      <c r="B38" s="6"/>
      <c r="C38" s="6"/>
      <c r="D38" s="6"/>
      <c r="E38" s="6"/>
      <c r="F38" s="6"/>
      <c r="G38" s="6"/>
      <c r="H38" s="6"/>
      <c r="I38" s="6"/>
      <c r="J38" s="6"/>
      <c r="K38" s="6"/>
      <c r="L38" s="6"/>
      <c r="M38" s="6"/>
      <c r="N38" s="6"/>
    </row>
    <row r="39" spans="1:14" ht="13.5" customHeight="1" x14ac:dyDescent="0.25">
      <c r="A39" s="6"/>
      <c r="B39" s="6"/>
      <c r="C39" s="6"/>
      <c r="D39" s="6"/>
      <c r="E39" s="6"/>
      <c r="F39" s="6"/>
      <c r="G39" s="6"/>
      <c r="H39" s="6"/>
      <c r="I39" s="6"/>
      <c r="J39" s="6"/>
      <c r="K39" s="6"/>
      <c r="L39" s="6"/>
      <c r="M39" s="6"/>
      <c r="N39" s="6"/>
    </row>
    <row r="40" spans="1:14" ht="13.5" customHeight="1" x14ac:dyDescent="0.25">
      <c r="A40" s="6"/>
      <c r="B40" s="6"/>
      <c r="C40" s="6"/>
      <c r="D40" s="6"/>
      <c r="E40" s="6"/>
      <c r="F40" s="6"/>
      <c r="G40" s="6"/>
      <c r="H40" s="6"/>
      <c r="I40" s="6"/>
      <c r="J40" s="6"/>
      <c r="K40" s="6"/>
      <c r="L40" s="6"/>
      <c r="M40" s="6"/>
      <c r="N40" s="6"/>
    </row>
    <row r="41" spans="1:14" ht="13.5" customHeight="1" x14ac:dyDescent="0.25">
      <c r="A41" s="6"/>
      <c r="B41" s="6"/>
      <c r="C41" s="6"/>
      <c r="D41" s="6"/>
      <c r="E41" s="6"/>
      <c r="F41" s="6"/>
      <c r="G41" s="6"/>
      <c r="H41" s="6"/>
      <c r="I41" s="6"/>
      <c r="J41" s="6"/>
      <c r="K41" s="6"/>
      <c r="L41" s="6"/>
      <c r="M41" s="6"/>
      <c r="N41" s="6"/>
    </row>
    <row r="42" spans="1:14" ht="13.5" customHeight="1" x14ac:dyDescent="0.25">
      <c r="A42" s="6"/>
      <c r="B42" s="6"/>
      <c r="C42" s="6"/>
      <c r="D42" s="6"/>
      <c r="E42" s="6"/>
      <c r="F42" s="6"/>
      <c r="G42" s="6"/>
      <c r="H42" s="6"/>
      <c r="I42" s="6"/>
      <c r="J42" s="6"/>
      <c r="K42" s="6"/>
      <c r="L42" s="6"/>
      <c r="M42" s="6"/>
      <c r="N42" s="6"/>
    </row>
    <row r="43" spans="1:14" ht="13.5" customHeight="1" x14ac:dyDescent="0.25">
      <c r="A43" s="6"/>
      <c r="B43" s="6"/>
      <c r="C43" s="6"/>
      <c r="D43" s="6"/>
      <c r="E43" s="6"/>
      <c r="F43" s="6"/>
      <c r="G43" s="6"/>
      <c r="H43" s="6"/>
      <c r="I43" s="6"/>
      <c r="J43" s="6"/>
      <c r="K43" s="6"/>
      <c r="L43" s="6"/>
      <c r="M43" s="6"/>
      <c r="N43" s="6"/>
    </row>
    <row r="44" spans="1:14" ht="13.5" customHeight="1" x14ac:dyDescent="0.25">
      <c r="A44" s="6"/>
      <c r="B44" s="6"/>
      <c r="C44" s="6"/>
      <c r="D44" s="6"/>
      <c r="E44" s="6"/>
      <c r="F44" s="6"/>
      <c r="G44" s="6"/>
      <c r="H44" s="6"/>
      <c r="I44" s="6"/>
      <c r="J44" s="6"/>
      <c r="K44" s="6"/>
      <c r="L44" s="6"/>
      <c r="M44" s="6"/>
      <c r="N44" s="6"/>
    </row>
    <row r="45" spans="1:14" ht="13.5" customHeight="1" x14ac:dyDescent="0.25">
      <c r="A45" s="6"/>
      <c r="B45" s="6"/>
      <c r="C45" s="6"/>
      <c r="D45" s="6"/>
      <c r="E45" s="6"/>
      <c r="F45" s="6"/>
      <c r="G45" s="6"/>
      <c r="H45" s="6"/>
      <c r="I45" s="6"/>
      <c r="J45" s="6"/>
      <c r="K45" s="6"/>
      <c r="L45" s="6"/>
      <c r="M45" s="6"/>
      <c r="N45" s="6"/>
    </row>
  </sheetData>
  <mergeCells count="7">
    <mergeCell ref="A16:M17"/>
    <mergeCell ref="F3:H3"/>
    <mergeCell ref="E1:G1"/>
    <mergeCell ref="E2:G2"/>
    <mergeCell ref="A3:D3"/>
    <mergeCell ref="A15:M15"/>
    <mergeCell ref="M4:M5"/>
  </mergeCells>
  <pageMargins left="0.2" right="0.2" top="0.4" bottom="0.5" header="0.3" footer="0.32"/>
  <pageSetup scale="70" orientation="landscape"/>
  <headerFooter>
    <oddFooter>&amp;C&amp;"Calibri,Bold"&amp;16&amp;K000000Spring 24&amp;R&amp;"Calibri,Regular"&amp;11&amp;K000000&amp;9&amp;P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N20"/>
  <sheetViews>
    <sheetView showGridLines="0" workbookViewId="0"/>
  </sheetViews>
  <sheetFormatPr defaultColWidth="9.140625" defaultRowHeight="15" customHeight="1" x14ac:dyDescent="0.25"/>
  <cols>
    <col min="1" max="1" width="9.85546875" style="5" customWidth="1"/>
    <col min="2" max="2" width="9.140625" style="5" customWidth="1"/>
    <col min="3" max="3" width="19.42578125" style="5" customWidth="1"/>
    <col min="4" max="4" width="22" style="5" customWidth="1"/>
    <col min="5" max="5" width="12.7109375" style="5" customWidth="1"/>
    <col min="6" max="6" width="11.7109375" style="5" customWidth="1"/>
    <col min="7" max="8" width="11.140625" style="5" customWidth="1"/>
    <col min="9" max="9" width="12.7109375" style="5" customWidth="1"/>
    <col min="10" max="10" width="13.140625" style="5" customWidth="1"/>
    <col min="11" max="11" width="12.7109375" style="5" customWidth="1"/>
    <col min="12" max="15" width="9.140625" style="5" customWidth="1"/>
    <col min="16" max="16384" width="9.140625" style="5"/>
  </cols>
  <sheetData>
    <row r="1" spans="1:14" ht="13.5" customHeight="1" x14ac:dyDescent="0.25">
      <c r="A1" s="70"/>
      <c r="B1" s="8" t="s">
        <v>7</v>
      </c>
      <c r="C1" s="8" t="s">
        <v>8</v>
      </c>
      <c r="D1" s="8" t="s">
        <v>9</v>
      </c>
      <c r="E1" s="8" t="s">
        <v>63</v>
      </c>
      <c r="F1" s="8" t="s">
        <v>11</v>
      </c>
      <c r="G1" s="8" t="s">
        <v>12</v>
      </c>
      <c r="H1" s="8" t="s">
        <v>13</v>
      </c>
      <c r="I1" s="51"/>
      <c r="J1" s="6"/>
      <c r="K1" s="6"/>
      <c r="L1" s="6"/>
      <c r="M1" s="6"/>
      <c r="N1" s="6"/>
    </row>
    <row r="2" spans="1:14" ht="13.5" customHeight="1" x14ac:dyDescent="0.25">
      <c r="A2" s="71" t="s">
        <v>64</v>
      </c>
      <c r="B2" s="72" t="s">
        <v>65</v>
      </c>
      <c r="C2" s="13" t="s">
        <v>37</v>
      </c>
      <c r="D2" s="73">
        <v>4.75</v>
      </c>
      <c r="E2" s="74">
        <f>SUM('Summer 23'!K2,'Fall 23'!J2,'Spring 24'!I2)</f>
        <v>4.7666666666666666</v>
      </c>
      <c r="F2" s="74">
        <f>SUM('Summer 23'!L2,'Fall 23'!K2,'Spring 24'!J2)</f>
        <v>1866</v>
      </c>
      <c r="G2" s="74">
        <f>SUM('Summer 23'!M2,'Fall 23'!L2,'Spring 24'!K2)</f>
        <v>62.2</v>
      </c>
      <c r="H2" s="75">
        <f>F2/E2</f>
        <v>391.46853146853147</v>
      </c>
      <c r="I2" s="51"/>
      <c r="J2" s="6"/>
      <c r="K2" s="6"/>
      <c r="L2" s="6"/>
      <c r="M2" s="6"/>
      <c r="N2" s="6"/>
    </row>
    <row r="3" spans="1:14" ht="13.5" customHeight="1" x14ac:dyDescent="0.25">
      <c r="A3" s="76"/>
      <c r="B3" s="22"/>
      <c r="C3" s="22"/>
      <c r="D3" s="77" t="s">
        <v>66</v>
      </c>
      <c r="E3" s="22"/>
      <c r="F3" s="22"/>
      <c r="G3" s="22"/>
      <c r="H3" s="22"/>
      <c r="I3" s="6"/>
      <c r="J3" s="6"/>
      <c r="K3" s="6"/>
      <c r="L3" s="6"/>
      <c r="M3" s="6"/>
      <c r="N3" s="6"/>
    </row>
    <row r="4" spans="1:14" ht="13.5" customHeight="1" x14ac:dyDescent="0.25">
      <c r="A4" s="6"/>
      <c r="B4" s="6"/>
      <c r="C4" s="78"/>
      <c r="D4" s="79"/>
      <c r="E4" s="80"/>
      <c r="F4" s="6"/>
      <c r="G4" s="6"/>
      <c r="H4" s="6"/>
      <c r="I4" s="6"/>
      <c r="J4" s="6"/>
      <c r="K4" s="6"/>
      <c r="L4" s="6"/>
      <c r="M4" s="6"/>
      <c r="N4" s="6"/>
    </row>
    <row r="5" spans="1:14" ht="13.5" customHeight="1" x14ac:dyDescent="0.25">
      <c r="A5" s="6"/>
      <c r="B5" s="6"/>
      <c r="C5" s="6"/>
      <c r="D5" s="81"/>
      <c r="E5" s="82"/>
      <c r="F5" s="82"/>
      <c r="G5" s="6"/>
      <c r="H5" s="6"/>
      <c r="I5" s="6"/>
      <c r="J5" s="6"/>
      <c r="K5" s="6"/>
      <c r="L5" s="6"/>
      <c r="M5" s="6"/>
      <c r="N5" s="6"/>
    </row>
    <row r="6" spans="1:14" ht="15.75" customHeight="1" x14ac:dyDescent="0.25">
      <c r="A6" s="83"/>
      <c r="B6" s="83"/>
      <c r="C6" s="6"/>
      <c r="D6" s="84"/>
      <c r="E6" s="85" t="s">
        <v>67</v>
      </c>
      <c r="F6" s="85" t="s">
        <v>68</v>
      </c>
      <c r="G6" s="86"/>
      <c r="H6" s="83"/>
      <c r="I6" s="6"/>
      <c r="J6" s="6"/>
      <c r="K6" s="83"/>
      <c r="L6" s="83"/>
      <c r="M6" s="83"/>
      <c r="N6" s="83"/>
    </row>
    <row r="7" spans="1:14" ht="14.1" customHeight="1" x14ac:dyDescent="0.25">
      <c r="A7" s="6"/>
      <c r="B7" s="6"/>
      <c r="C7" s="6"/>
      <c r="D7" s="87" t="s">
        <v>69</v>
      </c>
      <c r="E7" s="88">
        <v>0.22</v>
      </c>
      <c r="F7" s="88">
        <v>1.38</v>
      </c>
      <c r="G7" s="6"/>
      <c r="H7" s="6"/>
      <c r="I7" s="6"/>
      <c r="J7" s="6"/>
      <c r="K7" s="6"/>
      <c r="L7" s="6"/>
      <c r="M7" s="6"/>
      <c r="N7" s="6"/>
    </row>
    <row r="8" spans="1:14" ht="13.5" customHeight="1" x14ac:dyDescent="0.25">
      <c r="A8" s="6"/>
      <c r="B8" s="6"/>
      <c r="C8" s="6"/>
      <c r="D8" s="87" t="s">
        <v>35</v>
      </c>
      <c r="E8" s="89">
        <v>3.65</v>
      </c>
      <c r="F8" s="89">
        <v>21.43</v>
      </c>
      <c r="G8" s="6"/>
      <c r="H8" s="6"/>
      <c r="I8" s="6"/>
      <c r="J8" s="6"/>
      <c r="K8" s="6"/>
      <c r="L8" s="6"/>
      <c r="M8" s="6"/>
      <c r="N8" s="6"/>
    </row>
    <row r="9" spans="1:14" ht="13.5" customHeight="1" x14ac:dyDescent="0.25">
      <c r="A9" s="6"/>
      <c r="B9" s="6"/>
      <c r="C9" s="6"/>
      <c r="D9" s="87" t="s">
        <v>70</v>
      </c>
      <c r="E9" s="89">
        <v>506.91</v>
      </c>
      <c r="F9" s="89">
        <v>464.6</v>
      </c>
      <c r="G9" s="6"/>
      <c r="H9" s="6"/>
      <c r="I9" s="6"/>
      <c r="J9" s="6"/>
      <c r="K9" s="6"/>
      <c r="L9" s="6"/>
      <c r="M9" s="6"/>
      <c r="N9" s="6"/>
    </row>
    <row r="10" spans="1:14" ht="13.5" customHeight="1" x14ac:dyDescent="0.25">
      <c r="A10" s="6"/>
      <c r="B10" s="6"/>
      <c r="C10" s="6"/>
      <c r="D10" s="6"/>
      <c r="E10" s="6"/>
      <c r="F10" s="6"/>
      <c r="G10" s="6"/>
      <c r="H10" s="6"/>
      <c r="I10" s="6"/>
      <c r="J10" s="6"/>
      <c r="K10" s="6"/>
      <c r="L10" s="6"/>
      <c r="M10" s="6"/>
      <c r="N10" s="6"/>
    </row>
    <row r="11" spans="1:14" ht="13.5" customHeight="1" x14ac:dyDescent="0.25">
      <c r="A11" s="6"/>
      <c r="B11" s="6"/>
      <c r="C11" s="6"/>
      <c r="D11" s="6"/>
      <c r="E11" s="6"/>
      <c r="F11" s="6"/>
      <c r="G11" s="6"/>
      <c r="H11" s="6"/>
      <c r="I11" s="6"/>
      <c r="J11" s="6"/>
      <c r="K11" s="6"/>
      <c r="L11" s="6"/>
      <c r="M11" s="6"/>
      <c r="N11" s="6"/>
    </row>
    <row r="12" spans="1:14" ht="13.5" customHeight="1" x14ac:dyDescent="0.25">
      <c r="A12" s="6"/>
      <c r="B12" s="6"/>
      <c r="C12" s="6"/>
      <c r="D12" s="6"/>
      <c r="E12" s="6"/>
      <c r="F12" s="6"/>
      <c r="G12" s="6"/>
      <c r="H12" s="6"/>
      <c r="I12" s="6"/>
      <c r="J12" s="6"/>
      <c r="K12" s="6"/>
      <c r="L12" s="6"/>
      <c r="M12" s="6"/>
      <c r="N12" s="6"/>
    </row>
    <row r="13" spans="1:14" ht="13.5" customHeight="1" x14ac:dyDescent="0.25">
      <c r="A13" s="6"/>
      <c r="B13" s="6"/>
      <c r="C13" s="6"/>
      <c r="D13" s="6"/>
      <c r="E13" s="6"/>
      <c r="F13" s="6"/>
      <c r="G13" s="6"/>
      <c r="H13" s="6"/>
      <c r="I13" s="6"/>
      <c r="J13" s="6"/>
      <c r="K13" s="6"/>
      <c r="L13" s="6"/>
      <c r="M13" s="6"/>
      <c r="N13" s="6"/>
    </row>
    <row r="14" spans="1:14" ht="13.5" customHeight="1" x14ac:dyDescent="0.25">
      <c r="A14" s="6"/>
      <c r="B14" s="6"/>
      <c r="C14" s="6"/>
      <c r="D14" s="6"/>
      <c r="E14" s="6"/>
      <c r="F14" s="6"/>
      <c r="G14" s="6"/>
      <c r="H14" s="6"/>
      <c r="I14" s="6"/>
      <c r="J14" s="6"/>
      <c r="K14" s="6"/>
      <c r="L14" s="6"/>
      <c r="M14" s="6"/>
      <c r="N14" s="6"/>
    </row>
    <row r="15" spans="1:14" ht="13.5" customHeight="1" x14ac:dyDescent="0.25">
      <c r="A15" s="6"/>
      <c r="B15" s="6"/>
      <c r="C15" s="6"/>
      <c r="D15" s="6"/>
      <c r="E15" s="82"/>
      <c r="F15" s="82"/>
      <c r="G15" s="82"/>
      <c r="H15" s="6"/>
      <c r="I15" s="6"/>
      <c r="J15" s="6"/>
      <c r="K15" s="6"/>
      <c r="L15" s="6"/>
      <c r="M15" s="6"/>
      <c r="N15" s="6"/>
    </row>
    <row r="16" spans="1:14" ht="13.5" customHeight="1" x14ac:dyDescent="0.25">
      <c r="A16" s="6"/>
      <c r="B16" s="6"/>
      <c r="C16" s="6"/>
      <c r="D16" s="78"/>
      <c r="E16" s="128" t="s">
        <v>71</v>
      </c>
      <c r="F16" s="129"/>
      <c r="G16" s="129"/>
      <c r="H16" s="80"/>
      <c r="I16" s="6"/>
      <c r="J16" s="6"/>
      <c r="K16" s="6"/>
      <c r="L16" s="6"/>
      <c r="M16" s="6"/>
      <c r="N16" s="6"/>
    </row>
    <row r="17" spans="1:14" ht="15.75" customHeight="1" x14ac:dyDescent="0.25">
      <c r="A17" s="6"/>
      <c r="B17" s="6"/>
      <c r="C17" s="6"/>
      <c r="D17" s="78"/>
      <c r="E17" s="90" t="s">
        <v>69</v>
      </c>
      <c r="F17" s="90" t="s">
        <v>70</v>
      </c>
      <c r="G17" s="90" t="s">
        <v>35</v>
      </c>
      <c r="H17" s="80"/>
      <c r="I17" s="6"/>
      <c r="J17" s="6"/>
      <c r="K17" s="6"/>
      <c r="L17" s="6"/>
      <c r="M17" s="6"/>
      <c r="N17" s="6"/>
    </row>
    <row r="18" spans="1:14" ht="14.1" customHeight="1" x14ac:dyDescent="0.25">
      <c r="A18" s="6"/>
      <c r="B18" s="6"/>
      <c r="C18" s="6"/>
      <c r="D18" s="87" t="s">
        <v>72</v>
      </c>
      <c r="E18" s="88">
        <v>5.54</v>
      </c>
      <c r="F18" s="88">
        <v>303.54000000000002</v>
      </c>
      <c r="G18" s="88">
        <v>54.69</v>
      </c>
      <c r="H18" s="6"/>
      <c r="I18" s="6"/>
      <c r="J18" s="6"/>
      <c r="K18" s="6"/>
      <c r="L18" s="6"/>
      <c r="M18" s="6"/>
      <c r="N18" s="6"/>
    </row>
    <row r="19" spans="1:14" ht="13.5" customHeight="1" x14ac:dyDescent="0.25">
      <c r="A19" s="6"/>
      <c r="B19" s="6"/>
      <c r="C19" s="6"/>
      <c r="D19" s="87" t="s">
        <v>73</v>
      </c>
      <c r="E19" s="89">
        <v>3.79</v>
      </c>
      <c r="F19" s="89">
        <v>284.73</v>
      </c>
      <c r="G19" s="89">
        <v>35.270000000000003</v>
      </c>
      <c r="H19" s="6"/>
      <c r="I19" s="6"/>
      <c r="J19" s="6"/>
      <c r="K19" s="6"/>
      <c r="L19" s="6"/>
      <c r="M19" s="6"/>
      <c r="N19" s="6"/>
    </row>
    <row r="20" spans="1:14" ht="13.5" customHeight="1" x14ac:dyDescent="0.25">
      <c r="A20" s="6"/>
      <c r="B20" s="6"/>
      <c r="C20" s="6"/>
      <c r="D20" s="87" t="s">
        <v>74</v>
      </c>
      <c r="E20" s="89">
        <v>4.6900000000000004</v>
      </c>
      <c r="F20" s="89">
        <v>296.55</v>
      </c>
      <c r="G20" s="89">
        <v>46.31</v>
      </c>
      <c r="H20" s="6"/>
      <c r="I20" s="6"/>
      <c r="J20" s="6"/>
      <c r="K20" s="6"/>
      <c r="L20" s="6"/>
      <c r="M20" s="6"/>
      <c r="N20" s="6"/>
    </row>
  </sheetData>
  <mergeCells count="1">
    <mergeCell ref="E16:G16"/>
  </mergeCells>
  <pageMargins left="0.2" right="0.2" top="0.4" bottom="0.5" header="0.3" footer="0.32"/>
  <pageSetup orientation="landscape"/>
  <headerFooter>
    <oddFooter>&amp;C&amp;"Calibri,Bold"&amp;16&amp;K00000023-24 Summary&amp;R&amp;"Calibri,Regular"&amp;11&amp;K000000&amp;9&amp;P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O28"/>
  <sheetViews>
    <sheetView showGridLines="0" workbookViewId="0"/>
  </sheetViews>
  <sheetFormatPr defaultColWidth="9.140625" defaultRowHeight="15" customHeight="1" x14ac:dyDescent="0.25"/>
  <cols>
    <col min="1" max="1" width="12.42578125" style="5" customWidth="1"/>
    <col min="2" max="2" width="10.140625" style="5" customWidth="1"/>
    <col min="3" max="3" width="17.85546875" style="5" customWidth="1"/>
    <col min="4" max="4" width="12.42578125" style="5" customWidth="1"/>
    <col min="5" max="5" width="9.85546875" style="5" customWidth="1"/>
    <col min="6" max="6" width="11.85546875" style="5" customWidth="1"/>
    <col min="7" max="7" width="9.85546875" style="5" customWidth="1"/>
    <col min="8" max="8" width="7.7109375" style="5" customWidth="1"/>
    <col min="9" max="9" width="8.140625" style="5" customWidth="1"/>
    <col min="10" max="10" width="20.28515625" style="5" customWidth="1"/>
    <col min="11" max="11" width="15.42578125" style="5" customWidth="1"/>
    <col min="12" max="12" width="8.28515625" style="5" customWidth="1"/>
    <col min="13" max="13" width="9.140625" style="5" customWidth="1"/>
    <col min="14" max="14" width="15.42578125" style="5" customWidth="1"/>
    <col min="15" max="15" width="40" style="5" customWidth="1"/>
    <col min="16" max="16" width="9.140625" style="5" customWidth="1"/>
    <col min="17" max="16384" width="9.140625" style="5"/>
  </cols>
  <sheetData>
    <row r="1" spans="1:15" ht="15" customHeight="1" x14ac:dyDescent="0.25">
      <c r="A1" s="6"/>
      <c r="B1" s="6"/>
      <c r="C1" s="6"/>
      <c r="D1" s="6"/>
      <c r="E1" s="7"/>
      <c r="F1" s="8" t="s">
        <v>7</v>
      </c>
      <c r="G1" s="113" t="s">
        <v>8</v>
      </c>
      <c r="H1" s="114"/>
      <c r="I1" s="115"/>
      <c r="J1" s="10" t="s">
        <v>9</v>
      </c>
      <c r="K1" s="10" t="s">
        <v>76</v>
      </c>
      <c r="L1" s="10" t="s">
        <v>11</v>
      </c>
      <c r="M1" s="10" t="s">
        <v>12</v>
      </c>
      <c r="N1" s="10" t="s">
        <v>13</v>
      </c>
      <c r="O1" s="51"/>
    </row>
    <row r="2" spans="1:15" ht="15" customHeight="1" x14ac:dyDescent="0.25">
      <c r="A2" s="6"/>
      <c r="B2" s="6"/>
      <c r="C2" s="6"/>
      <c r="D2" s="6"/>
      <c r="E2" s="7"/>
      <c r="F2" s="91" t="s">
        <v>65</v>
      </c>
      <c r="G2" s="142" t="str">
        <f>'23-24 Summary'!C2</f>
        <v>WLDT</v>
      </c>
      <c r="H2" s="143"/>
      <c r="I2" s="143"/>
      <c r="J2" s="16">
        <f>'23-24 Summary'!D2</f>
        <v>4.75</v>
      </c>
      <c r="K2" s="17">
        <f>SUM(K7:K15)</f>
        <v>0</v>
      </c>
      <c r="L2" s="17">
        <f>SUM(L7:L15)</f>
        <v>0</v>
      </c>
      <c r="M2" s="17">
        <f>SUM(M7:M15)</f>
        <v>0</v>
      </c>
      <c r="N2" s="53" t="e">
        <f>L2/K2</f>
        <v>#DIV/0!</v>
      </c>
      <c r="O2" s="51"/>
    </row>
    <row r="3" spans="1:15" ht="19.5" customHeight="1" x14ac:dyDescent="0.25">
      <c r="A3" s="140"/>
      <c r="B3" s="140"/>
      <c r="C3" s="140"/>
      <c r="D3" s="140"/>
      <c r="E3" s="140"/>
      <c r="F3" s="144"/>
      <c r="G3" s="22"/>
      <c r="H3" s="110" t="s">
        <v>17</v>
      </c>
      <c r="I3" s="111"/>
      <c r="J3" s="112"/>
      <c r="K3" s="17">
        <f>'23-24 Summary'!D2-K2-'Fall 23'!J2-'Spring 24'!I2-'Summer 23'!K2</f>
        <v>-1.6666666666666718E-2</v>
      </c>
      <c r="L3" s="23"/>
      <c r="M3" s="24"/>
      <c r="N3" s="24"/>
      <c r="O3" s="6"/>
    </row>
    <row r="4" spans="1:15" ht="19.5" customHeight="1" x14ac:dyDescent="0.25">
      <c r="A4" s="145" t="s">
        <v>19</v>
      </c>
      <c r="B4" s="134"/>
      <c r="C4" s="134"/>
      <c r="D4" s="134"/>
      <c r="E4" s="134"/>
      <c r="F4" s="134"/>
      <c r="G4" s="28"/>
      <c r="H4" s="22"/>
      <c r="I4" s="29"/>
      <c r="J4" s="30"/>
      <c r="K4" s="30"/>
      <c r="L4" s="6"/>
      <c r="M4" s="31"/>
      <c r="N4" s="31"/>
      <c r="O4" s="6"/>
    </row>
    <row r="5" spans="1:15" ht="16.5" customHeight="1" x14ac:dyDescent="0.25">
      <c r="A5" s="21"/>
      <c r="B5" s="21"/>
      <c r="C5" s="21"/>
      <c r="D5" s="21"/>
      <c r="E5" s="21"/>
      <c r="F5" s="21"/>
      <c r="G5" s="21"/>
      <c r="H5" s="21"/>
      <c r="I5" s="21"/>
      <c r="J5" s="21"/>
      <c r="K5" s="21"/>
      <c r="L5" s="33"/>
      <c r="M5" s="21"/>
      <c r="N5" s="58"/>
      <c r="O5" s="21"/>
    </row>
    <row r="6" spans="1:15" ht="80.45" customHeight="1" x14ac:dyDescent="0.25">
      <c r="A6" s="8" t="s">
        <v>6</v>
      </c>
      <c r="B6" s="8" t="s">
        <v>8</v>
      </c>
      <c r="C6" s="35" t="s">
        <v>77</v>
      </c>
      <c r="D6" s="35" t="s">
        <v>78</v>
      </c>
      <c r="E6" s="35" t="s">
        <v>26</v>
      </c>
      <c r="F6" s="35" t="s">
        <v>28</v>
      </c>
      <c r="G6" s="35" t="s">
        <v>79</v>
      </c>
      <c r="H6" s="35" t="s">
        <v>30</v>
      </c>
      <c r="I6" s="35" t="s">
        <v>47</v>
      </c>
      <c r="J6" s="35" t="s">
        <v>32</v>
      </c>
      <c r="K6" s="35" t="s">
        <v>33</v>
      </c>
      <c r="L6" s="8" t="s">
        <v>34</v>
      </c>
      <c r="M6" s="8" t="s">
        <v>35</v>
      </c>
      <c r="N6" s="8" t="s">
        <v>13</v>
      </c>
      <c r="O6" s="92" t="s">
        <v>36</v>
      </c>
    </row>
    <row r="7" spans="1:15" ht="15.75" customHeight="1" x14ac:dyDescent="0.25">
      <c r="A7" s="39"/>
      <c r="B7" s="39"/>
      <c r="C7" s="93"/>
      <c r="D7" s="93"/>
      <c r="E7" s="93"/>
      <c r="F7" s="94"/>
      <c r="G7" s="93"/>
      <c r="H7" s="41">
        <f>G7*F7</f>
        <v>0</v>
      </c>
      <c r="I7" s="16"/>
      <c r="J7" s="43"/>
      <c r="K7" s="95">
        <f t="shared" ref="K7:K15" si="0">J7*G7/15</f>
        <v>0</v>
      </c>
      <c r="L7" s="95">
        <f>H7*I7</f>
        <v>0</v>
      </c>
      <c r="M7" s="96">
        <f t="shared" ref="M7:M15" si="1">L7/30</f>
        <v>0</v>
      </c>
      <c r="N7" s="95" t="e">
        <f t="shared" ref="N7:N15" si="2">L7/K7</f>
        <v>#DIV/0!</v>
      </c>
      <c r="O7" s="46"/>
    </row>
    <row r="8" spans="1:15" ht="15.75" customHeight="1" x14ac:dyDescent="0.25">
      <c r="A8" s="39"/>
      <c r="B8" s="39"/>
      <c r="C8" s="93"/>
      <c r="D8" s="93"/>
      <c r="E8" s="93"/>
      <c r="F8" s="94"/>
      <c r="G8" s="93"/>
      <c r="H8" s="41">
        <f>G8*F8</f>
        <v>0</v>
      </c>
      <c r="I8" s="16"/>
      <c r="J8" s="43"/>
      <c r="K8" s="95">
        <f t="shared" si="0"/>
        <v>0</v>
      </c>
      <c r="L8" s="95">
        <f>H8*I8</f>
        <v>0</v>
      </c>
      <c r="M8" s="96">
        <f t="shared" si="1"/>
        <v>0</v>
      </c>
      <c r="N8" s="95" t="e">
        <f t="shared" si="2"/>
        <v>#DIV/0!</v>
      </c>
      <c r="O8" s="46"/>
    </row>
    <row r="9" spans="1:15" ht="15.75" customHeight="1" x14ac:dyDescent="0.25">
      <c r="A9" s="39"/>
      <c r="B9" s="39"/>
      <c r="C9" s="93"/>
      <c r="D9" s="93"/>
      <c r="E9" s="93"/>
      <c r="F9" s="94"/>
      <c r="G9" s="93"/>
      <c r="H9" s="41">
        <f>G9*F9</f>
        <v>0</v>
      </c>
      <c r="I9" s="16"/>
      <c r="J9" s="43"/>
      <c r="K9" s="95">
        <f t="shared" si="0"/>
        <v>0</v>
      </c>
      <c r="L9" s="95">
        <f>H9*I9</f>
        <v>0</v>
      </c>
      <c r="M9" s="96">
        <f t="shared" si="1"/>
        <v>0</v>
      </c>
      <c r="N9" s="95" t="e">
        <f t="shared" si="2"/>
        <v>#DIV/0!</v>
      </c>
      <c r="O9" s="46"/>
    </row>
    <row r="10" spans="1:15" ht="15.75" customHeight="1" x14ac:dyDescent="0.25">
      <c r="A10" s="39"/>
      <c r="B10" s="39"/>
      <c r="C10" s="93"/>
      <c r="D10" s="93"/>
      <c r="E10" s="93"/>
      <c r="F10" s="94"/>
      <c r="G10" s="93"/>
      <c r="H10" s="41">
        <f>G10*F10</f>
        <v>0</v>
      </c>
      <c r="I10" s="16"/>
      <c r="J10" s="43"/>
      <c r="K10" s="95">
        <f t="shared" si="0"/>
        <v>0</v>
      </c>
      <c r="L10" s="95">
        <f>H10*I10</f>
        <v>0</v>
      </c>
      <c r="M10" s="96">
        <f t="shared" si="1"/>
        <v>0</v>
      </c>
      <c r="N10" s="95" t="e">
        <f t="shared" si="2"/>
        <v>#DIV/0!</v>
      </c>
      <c r="O10" s="46"/>
    </row>
    <row r="11" spans="1:15" ht="15.75" customHeight="1" x14ac:dyDescent="0.25">
      <c r="A11" s="39"/>
      <c r="B11" s="39"/>
      <c r="C11" s="39"/>
      <c r="D11" s="39"/>
      <c r="E11" s="93"/>
      <c r="F11" s="94"/>
      <c r="G11" s="93"/>
      <c r="H11" s="41">
        <f>F11*G11</f>
        <v>0</v>
      </c>
      <c r="I11" s="16"/>
      <c r="J11" s="43"/>
      <c r="K11" s="95">
        <f t="shared" si="0"/>
        <v>0</v>
      </c>
      <c r="L11" s="95">
        <f>(H11*I11)</f>
        <v>0</v>
      </c>
      <c r="M11" s="96">
        <f t="shared" si="1"/>
        <v>0</v>
      </c>
      <c r="N11" s="95" t="e">
        <f t="shared" si="2"/>
        <v>#DIV/0!</v>
      </c>
      <c r="O11" s="46"/>
    </row>
    <row r="12" spans="1:15" ht="15.75" customHeight="1" x14ac:dyDescent="0.25">
      <c r="A12" s="39"/>
      <c r="B12" s="93"/>
      <c r="C12" s="93"/>
      <c r="D12" s="93"/>
      <c r="E12" s="93"/>
      <c r="F12" s="93"/>
      <c r="G12" s="93"/>
      <c r="H12" s="41">
        <f>F12*G12</f>
        <v>0</v>
      </c>
      <c r="I12" s="16"/>
      <c r="J12" s="16"/>
      <c r="K12" s="95">
        <f t="shared" si="0"/>
        <v>0</v>
      </c>
      <c r="L12" s="95">
        <f>(H12*I12)</f>
        <v>0</v>
      </c>
      <c r="M12" s="96">
        <f t="shared" si="1"/>
        <v>0</v>
      </c>
      <c r="N12" s="95" t="e">
        <f t="shared" si="2"/>
        <v>#DIV/0!</v>
      </c>
      <c r="O12" s="46"/>
    </row>
    <row r="13" spans="1:15" ht="15.75" customHeight="1" x14ac:dyDescent="0.25">
      <c r="A13" s="39"/>
      <c r="B13" s="93"/>
      <c r="C13" s="93"/>
      <c r="D13" s="93"/>
      <c r="E13" s="93"/>
      <c r="F13" s="93"/>
      <c r="G13" s="93"/>
      <c r="H13" s="97">
        <f>F13*G13</f>
        <v>0</v>
      </c>
      <c r="I13" s="16"/>
      <c r="J13" s="16"/>
      <c r="K13" s="95">
        <f t="shared" si="0"/>
        <v>0</v>
      </c>
      <c r="L13" s="95">
        <f>(H13*I13)</f>
        <v>0</v>
      </c>
      <c r="M13" s="96">
        <f t="shared" si="1"/>
        <v>0</v>
      </c>
      <c r="N13" s="95" t="e">
        <f t="shared" si="2"/>
        <v>#DIV/0!</v>
      </c>
      <c r="O13" s="46"/>
    </row>
    <row r="14" spans="1:15" ht="15.75" customHeight="1" x14ac:dyDescent="0.25">
      <c r="A14" s="39"/>
      <c r="B14" s="93"/>
      <c r="C14" s="93"/>
      <c r="D14" s="93"/>
      <c r="E14" s="93"/>
      <c r="F14" s="93"/>
      <c r="G14" s="93"/>
      <c r="H14" s="97">
        <f>F14*G14</f>
        <v>0</v>
      </c>
      <c r="I14" s="16"/>
      <c r="J14" s="16"/>
      <c r="K14" s="95">
        <f t="shared" si="0"/>
        <v>0</v>
      </c>
      <c r="L14" s="95">
        <f>(H14*I14)</f>
        <v>0</v>
      </c>
      <c r="M14" s="96">
        <f t="shared" si="1"/>
        <v>0</v>
      </c>
      <c r="N14" s="95" t="e">
        <f t="shared" si="2"/>
        <v>#DIV/0!</v>
      </c>
      <c r="O14" s="46"/>
    </row>
    <row r="15" spans="1:15" ht="15.75" customHeight="1" x14ac:dyDescent="0.25">
      <c r="A15" s="39"/>
      <c r="B15" s="98"/>
      <c r="C15" s="98"/>
      <c r="D15" s="98"/>
      <c r="E15" s="98"/>
      <c r="F15" s="98"/>
      <c r="G15" s="98"/>
      <c r="H15" s="97">
        <f>F15*G15</f>
        <v>0</v>
      </c>
      <c r="I15" s="98"/>
      <c r="J15" s="98"/>
      <c r="K15" s="95">
        <f t="shared" si="0"/>
        <v>0</v>
      </c>
      <c r="L15" s="97">
        <f>(H15*I15)</f>
        <v>0</v>
      </c>
      <c r="M15" s="96">
        <f t="shared" si="1"/>
        <v>0</v>
      </c>
      <c r="N15" s="95" t="e">
        <f t="shared" si="2"/>
        <v>#DIV/0!</v>
      </c>
      <c r="O15" s="46"/>
    </row>
    <row r="16" spans="1:15" ht="18.75" customHeight="1" x14ac:dyDescent="0.25">
      <c r="A16" s="130" t="s">
        <v>80</v>
      </c>
      <c r="B16" s="131"/>
      <c r="C16" s="131"/>
      <c r="D16" s="131"/>
      <c r="E16" s="131"/>
      <c r="F16" s="131"/>
      <c r="G16" s="131"/>
      <c r="H16" s="131"/>
      <c r="I16" s="131"/>
      <c r="J16" s="131"/>
      <c r="K16" s="131"/>
      <c r="L16" s="131"/>
      <c r="M16" s="131"/>
      <c r="N16" s="131"/>
      <c r="O16" s="132"/>
    </row>
    <row r="17" spans="1:15" ht="15" customHeight="1" x14ac:dyDescent="0.25">
      <c r="A17" s="133"/>
      <c r="B17" s="134"/>
      <c r="C17" s="134"/>
      <c r="D17" s="134"/>
      <c r="E17" s="134"/>
      <c r="F17" s="134"/>
      <c r="G17" s="134"/>
      <c r="H17" s="134"/>
      <c r="I17" s="134"/>
      <c r="J17" s="134"/>
      <c r="K17" s="134"/>
      <c r="L17" s="134"/>
      <c r="M17" s="134"/>
      <c r="N17" s="134"/>
      <c r="O17" s="135"/>
    </row>
    <row r="18" spans="1:15" ht="15" customHeight="1" x14ac:dyDescent="0.25">
      <c r="A18" s="136"/>
      <c r="B18" s="137"/>
      <c r="C18" s="137"/>
      <c r="D18" s="137"/>
      <c r="E18" s="137"/>
      <c r="F18" s="137"/>
      <c r="G18" s="137"/>
      <c r="H18" s="137"/>
      <c r="I18" s="137"/>
      <c r="J18" s="137"/>
      <c r="K18" s="137"/>
      <c r="L18" s="137"/>
      <c r="M18" s="137"/>
      <c r="N18" s="137"/>
      <c r="O18" s="138"/>
    </row>
    <row r="19" spans="1:15" ht="15" customHeight="1" x14ac:dyDescent="0.25">
      <c r="A19" s="136"/>
      <c r="B19" s="137"/>
      <c r="C19" s="137"/>
      <c r="D19" s="137"/>
      <c r="E19" s="137"/>
      <c r="F19" s="137"/>
      <c r="G19" s="137"/>
      <c r="H19" s="137"/>
      <c r="I19" s="137"/>
      <c r="J19" s="137"/>
      <c r="K19" s="137"/>
      <c r="L19" s="137"/>
      <c r="M19" s="137"/>
      <c r="N19" s="137"/>
      <c r="O19" s="138"/>
    </row>
    <row r="20" spans="1:15" ht="15" customHeight="1" x14ac:dyDescent="0.25">
      <c r="A20" s="136"/>
      <c r="B20" s="137"/>
      <c r="C20" s="137"/>
      <c r="D20" s="137"/>
      <c r="E20" s="137"/>
      <c r="F20" s="137"/>
      <c r="G20" s="137"/>
      <c r="H20" s="137"/>
      <c r="I20" s="137"/>
      <c r="J20" s="137"/>
      <c r="K20" s="137"/>
      <c r="L20" s="137"/>
      <c r="M20" s="137"/>
      <c r="N20" s="137"/>
      <c r="O20" s="138"/>
    </row>
    <row r="21" spans="1:15" ht="15" customHeight="1" x14ac:dyDescent="0.25">
      <c r="A21" s="139"/>
      <c r="B21" s="140"/>
      <c r="C21" s="140"/>
      <c r="D21" s="140"/>
      <c r="E21" s="140"/>
      <c r="F21" s="140"/>
      <c r="G21" s="140"/>
      <c r="H21" s="140"/>
      <c r="I21" s="140"/>
      <c r="J21" s="140"/>
      <c r="K21" s="140"/>
      <c r="L21" s="140"/>
      <c r="M21" s="140"/>
      <c r="N21" s="140"/>
      <c r="O21" s="141"/>
    </row>
    <row r="22" spans="1:15" ht="15" customHeight="1" x14ac:dyDescent="0.25">
      <c r="A22" s="22"/>
      <c r="B22" s="48"/>
      <c r="C22" s="48"/>
      <c r="D22" s="48"/>
      <c r="E22" s="48"/>
      <c r="F22" s="48"/>
      <c r="G22" s="48"/>
      <c r="H22" s="48"/>
      <c r="I22" s="48"/>
      <c r="J22" s="48"/>
      <c r="K22" s="48"/>
      <c r="L22" s="48"/>
      <c r="M22" s="48"/>
      <c r="N22" s="48"/>
      <c r="O22" s="22"/>
    </row>
    <row r="23" spans="1:15" ht="15" customHeight="1" x14ac:dyDescent="0.25">
      <c r="A23" s="6"/>
      <c r="B23" s="6"/>
      <c r="C23" s="6"/>
      <c r="D23" s="6"/>
      <c r="E23" s="6"/>
      <c r="F23" s="6"/>
      <c r="G23" s="6"/>
      <c r="H23" s="6"/>
      <c r="I23" s="6"/>
      <c r="J23" s="6"/>
      <c r="K23" s="6"/>
      <c r="L23" s="6"/>
      <c r="M23" s="6"/>
      <c r="N23" s="6"/>
      <c r="O23" s="6"/>
    </row>
    <row r="24" spans="1:15" ht="15" customHeight="1" x14ac:dyDescent="0.25">
      <c r="A24" s="6"/>
      <c r="B24" s="6"/>
      <c r="C24" s="6"/>
      <c r="D24" s="6"/>
      <c r="E24" s="6"/>
      <c r="F24" s="6"/>
      <c r="G24" s="6"/>
      <c r="H24" s="6"/>
      <c r="I24" s="6"/>
      <c r="J24" s="6"/>
      <c r="K24" s="6"/>
      <c r="L24" s="6"/>
      <c r="M24" s="6"/>
      <c r="N24" s="6"/>
      <c r="O24" s="6"/>
    </row>
    <row r="25" spans="1:15" ht="15" customHeight="1" x14ac:dyDescent="0.25">
      <c r="A25" s="6"/>
      <c r="B25" s="6"/>
      <c r="C25" s="6"/>
      <c r="D25" s="6"/>
      <c r="E25" s="6"/>
      <c r="F25" s="6"/>
      <c r="G25" s="6"/>
      <c r="H25" s="6"/>
      <c r="I25" s="6"/>
      <c r="J25" s="6"/>
      <c r="K25" s="6"/>
      <c r="L25" s="6"/>
      <c r="M25" s="6"/>
      <c r="N25" s="6"/>
      <c r="O25" s="6"/>
    </row>
    <row r="26" spans="1:15" ht="15" customHeight="1" x14ac:dyDescent="0.25">
      <c r="A26" s="6"/>
      <c r="B26" s="6"/>
      <c r="C26" s="6"/>
      <c r="D26" s="6"/>
      <c r="E26" s="6"/>
      <c r="F26" s="6"/>
      <c r="G26" s="6"/>
      <c r="H26" s="6"/>
      <c r="I26" s="6"/>
      <c r="J26" s="6"/>
      <c r="K26" s="6"/>
      <c r="L26" s="6"/>
      <c r="M26" s="6"/>
      <c r="N26" s="6"/>
      <c r="O26" s="6"/>
    </row>
    <row r="27" spans="1:15" ht="15" customHeight="1" x14ac:dyDescent="0.25">
      <c r="A27" s="6"/>
      <c r="B27" s="6"/>
      <c r="C27" s="6"/>
      <c r="D27" s="6"/>
      <c r="E27" s="6"/>
      <c r="F27" s="6"/>
      <c r="G27" s="6"/>
      <c r="H27" s="6"/>
      <c r="I27" s="6"/>
      <c r="J27" s="6"/>
      <c r="K27" s="6"/>
      <c r="L27" s="6"/>
      <c r="M27" s="6"/>
      <c r="N27" s="6"/>
      <c r="O27" s="6"/>
    </row>
    <row r="28" spans="1:15" ht="15" customHeight="1" x14ac:dyDescent="0.25">
      <c r="A28" s="6"/>
      <c r="B28" s="6"/>
      <c r="C28" s="6"/>
      <c r="D28" s="6"/>
      <c r="E28" s="6"/>
      <c r="F28" s="6"/>
      <c r="G28" s="6"/>
      <c r="H28" s="6"/>
      <c r="I28" s="6"/>
      <c r="J28" s="6"/>
      <c r="K28" s="6"/>
      <c r="L28" s="6"/>
      <c r="M28" s="6"/>
      <c r="N28" s="6"/>
      <c r="O28" s="6"/>
    </row>
  </sheetData>
  <mergeCells count="7">
    <mergeCell ref="A16:O16"/>
    <mergeCell ref="A17:O21"/>
    <mergeCell ref="G1:I1"/>
    <mergeCell ref="G2:I2"/>
    <mergeCell ref="H3:J3"/>
    <mergeCell ref="A3:F3"/>
    <mergeCell ref="A4:F4"/>
  </mergeCells>
  <dataValidations count="1">
    <dataValidation type="list" allowBlank="1" showInputMessage="1" showErrorMessage="1" sqref="A7:A15" xr:uid="{00000000-0002-0000-0500-000000000000}">
      <formula1>"Summer 23,Fall 23,Spring 24,Other (Please Specify)"</formula1>
    </dataValidation>
  </dataValidations>
  <pageMargins left="0.2" right="0.2" top="0.4" bottom="0.5" header="0.3" footer="0.32"/>
  <pageSetup scale="64" orientation="landscape"/>
  <headerFooter>
    <oddFooter>&amp;C&amp;"Calibri,Bold"&amp;16&amp;K000000Proposed Additions&amp;R&amp;"Calibri,Regular"&amp;11&amp;K000000&amp;9&amp;P of &amp;N</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Export Summary</vt:lpstr>
      <vt:lpstr>Summer 23</vt:lpstr>
      <vt:lpstr>Fall 23</vt:lpstr>
      <vt:lpstr>Spring 24</vt:lpstr>
      <vt:lpstr>23-24 Summary</vt:lpstr>
      <vt:lpstr>Proposed Additions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tmo81</dc:creator>
  <cp:lastModifiedBy>tmo81</cp:lastModifiedBy>
  <dcterms:created xsi:type="dcterms:W3CDTF">2022-12-08T23:57:21Z</dcterms:created>
  <dcterms:modified xsi:type="dcterms:W3CDTF">2022-12-08T23:57:22Z</dcterms:modified>
</cp:coreProperties>
</file>